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AF_2025_001394 - DECHETS CCN\10 - DCE\1A - PREPA DCE\Annexes Financières\"/>
    </mc:Choice>
  </mc:AlternateContent>
  <bookViews>
    <workbookView xWindow="0" yWindow="0" windowWidth="12534" windowHeight="8953"/>
  </bookViews>
  <sheets>
    <sheet name="location-collecte-traitement" sheetId="5" r:id="rId1"/>
    <sheet name="à la demande" sheetId="4" r:id="rId2"/>
  </sheets>
  <definedNames>
    <definedName name="_xlnm._FilterDatabase" localSheetId="1" hidden="1">'à la demande'!$A$8:$J$58</definedName>
    <definedName name="_xlnm._FilterDatabase" localSheetId="0" hidden="1">'location-collecte-traitement'!$B$9:$S$43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1" i="5" l="1"/>
  <c r="J77" i="5"/>
  <c r="J65" i="5"/>
  <c r="J43" i="5"/>
</calcChain>
</file>

<file path=xl/sharedStrings.xml><?xml version="1.0" encoding="utf-8"?>
<sst xmlns="http://schemas.openxmlformats.org/spreadsheetml/2006/main" count="436" uniqueCount="197">
  <si>
    <t>Verre</t>
  </si>
  <si>
    <t>Matières</t>
  </si>
  <si>
    <t>Sites</t>
  </si>
  <si>
    <t>Volumes estimés (en tonnes)/an</t>
  </si>
  <si>
    <t>TOTAL  PRIX € HT</t>
  </si>
  <si>
    <t>GS CARCASSONNE</t>
  </si>
  <si>
    <t>3ème RPIMA</t>
  </si>
  <si>
    <t>EAR NARBONNE</t>
  </si>
  <si>
    <t>4ème RE</t>
  </si>
  <si>
    <t>Emballages carton</t>
  </si>
  <si>
    <t xml:space="preserve">Tout venant / ameublement </t>
  </si>
  <si>
    <t>Huile de friture / huiles alimentaires</t>
  </si>
  <si>
    <t>Déchets alimentaires et ménagers non recyclables</t>
  </si>
  <si>
    <t>Balles de cartons</t>
  </si>
  <si>
    <t xml:space="preserve">Ferraille </t>
  </si>
  <si>
    <t>Déchets verts</t>
  </si>
  <si>
    <t>Gravats</t>
  </si>
  <si>
    <t>Bois</t>
  </si>
  <si>
    <t>Vêtements militaires (chaussures, sacs à dos, uniformes, casques…)</t>
  </si>
  <si>
    <t xml:space="preserve">Pare-brise </t>
  </si>
  <si>
    <t>Électroménager</t>
  </si>
  <si>
    <t>Papier</t>
  </si>
  <si>
    <t>benne 15 m3</t>
  </si>
  <si>
    <t>benne 30 m3</t>
  </si>
  <si>
    <t>benne 20 m3</t>
  </si>
  <si>
    <t>bacs</t>
  </si>
  <si>
    <t>Boîte métal</t>
  </si>
  <si>
    <t>Silo</t>
  </si>
  <si>
    <t>PROPRIETE MINARM</t>
  </si>
  <si>
    <t>Documents sensibles / archives</t>
  </si>
  <si>
    <t>bac roulant 370l</t>
  </si>
  <si>
    <t>bac 360 L</t>
  </si>
  <si>
    <t>ECODI 7M3</t>
  </si>
  <si>
    <t>fût 200 L</t>
  </si>
  <si>
    <t>bac roulant 370 L</t>
  </si>
  <si>
    <t>bidon</t>
  </si>
  <si>
    <t xml:space="preserve">silo </t>
  </si>
  <si>
    <t>Conteneur à verre 3 m3</t>
  </si>
  <si>
    <t>bacs roulants 660 L</t>
  </si>
  <si>
    <t>colonne a verre</t>
  </si>
  <si>
    <t>compacteur monobloc 20 m3</t>
  </si>
  <si>
    <t>Bio-dechets</t>
  </si>
  <si>
    <t>citerne 1 m3</t>
  </si>
  <si>
    <t>Compacteur carton</t>
  </si>
  <si>
    <t xml:space="preserve">GS CARCASSONNE </t>
  </si>
  <si>
    <t>benne 15m3</t>
  </si>
  <si>
    <t>benne  30m3</t>
  </si>
  <si>
    <t>benne 30m3</t>
  </si>
  <si>
    <t>Emballage en mélange (déchets recyclables, papiers, gobelets, bouteille plastiques)</t>
  </si>
  <si>
    <t>Electroménager</t>
  </si>
  <si>
    <t>Type de déchets</t>
  </si>
  <si>
    <t>Bidons d'huile alimentaire de 5l</t>
  </si>
  <si>
    <t>Bio-déchets</t>
  </si>
  <si>
    <t>Boîtes de conserve</t>
  </si>
  <si>
    <t>Carton</t>
  </si>
  <si>
    <t>Déchets de tirs</t>
  </si>
  <si>
    <t>Déchets emballage carton</t>
  </si>
  <si>
    <t>Déchets tir</t>
  </si>
  <si>
    <t>Documents sensibles ou archives (incinération)</t>
  </si>
  <si>
    <t>Emballage en mélange (déchets recyclables, papiers, gobelets, bouteille plastique)</t>
  </si>
  <si>
    <t>Emballage papier/carton</t>
  </si>
  <si>
    <t>Ferraille</t>
  </si>
  <si>
    <t>Huile de friture</t>
  </si>
  <si>
    <t>Tout venant</t>
  </si>
  <si>
    <t>Pare-brise</t>
  </si>
  <si>
    <t>Vêtements militaires (chaussures, sacs à dos, uniformes, casques)</t>
  </si>
  <si>
    <t>Caisse palette - 1 400 litres</t>
  </si>
  <si>
    <t>Caisse palette - 500 litres</t>
  </si>
  <si>
    <t>Caisse palette - 370 litres</t>
  </si>
  <si>
    <t>Sacs biodégradables - 50 litres</t>
  </si>
  <si>
    <t>Contenant à roulettes - 50 litres</t>
  </si>
  <si>
    <t>Benne - 15 m3</t>
  </si>
  <si>
    <t>Benne fermée - 15 m3</t>
  </si>
  <si>
    <t>Contenant sur roulettes avec couvercle - 660 litres</t>
  </si>
  <si>
    <t>Compacteur monobloc - 20 m3</t>
  </si>
  <si>
    <t>Contenant à roulettes - 240 litres</t>
  </si>
  <si>
    <t>Benne fermée couvercle amovible - 15 m3</t>
  </si>
  <si>
    <t>Benne fermée couvercle amovible - 30 m3</t>
  </si>
  <si>
    <t>Colonne - 5 m3</t>
  </si>
  <si>
    <t>Benne fermée - 5 m3</t>
  </si>
  <si>
    <t>Benne à capot 15 m3</t>
  </si>
  <si>
    <t>Benne - 30 m3</t>
  </si>
  <si>
    <t>Borne - 5 m3</t>
  </si>
  <si>
    <t>Contenant à roulettes - 660 litres</t>
  </si>
  <si>
    <t>Borne - 5m3</t>
  </si>
  <si>
    <t>Borne  - 5m3</t>
  </si>
  <si>
    <t>Benne - 15m3</t>
  </si>
  <si>
    <t>Benne - 10m3</t>
  </si>
  <si>
    <t>Benne - 30m3</t>
  </si>
  <si>
    <t>Benne - 40m3</t>
  </si>
  <si>
    <t>Benne - 10 m3</t>
  </si>
  <si>
    <t>Fût - 200 litres</t>
  </si>
  <si>
    <t>Fût - 100 litres</t>
  </si>
  <si>
    <t>Fût - 60 litres</t>
  </si>
  <si>
    <t>Benne à couvercle - 15 m3</t>
  </si>
  <si>
    <t>Benne à couvercle - 30 m3</t>
  </si>
  <si>
    <t>Borne ou colonne - 3 m3</t>
  </si>
  <si>
    <t>Benne 20 m3</t>
  </si>
  <si>
    <t>DECHETS NON DANGEREUX - TOUS SITES</t>
  </si>
  <si>
    <t>Capacité du contenant demandé (actuellement en place)</t>
  </si>
  <si>
    <t xml:space="preserve">Fréquences de collectes </t>
  </si>
  <si>
    <t>SITES DE TRAITEMENT</t>
  </si>
  <si>
    <t>Bac roulant - 370 litres</t>
  </si>
  <si>
    <t xml:space="preserve">Bio-déchets </t>
  </si>
  <si>
    <t>à la demande</t>
  </si>
  <si>
    <t>CTM France SUD</t>
  </si>
  <si>
    <t>Benne 15 m3</t>
  </si>
  <si>
    <t xml:space="preserve">Papier </t>
  </si>
  <si>
    <t>Bac - 360 litres</t>
  </si>
  <si>
    <r>
      <rPr>
        <b/>
        <u/>
        <sz val="12"/>
        <color theme="1"/>
        <rFont val="Calibri"/>
        <family val="2"/>
      </rPr>
      <t>POSTE 1</t>
    </r>
    <r>
      <rPr>
        <b/>
        <sz val="12"/>
        <color theme="1"/>
        <rFont val="Calibri"/>
        <family val="2"/>
      </rPr>
      <t xml:space="preserve"> : 4ème Régiment Etranger  (RE)</t>
    </r>
  </si>
  <si>
    <r>
      <t xml:space="preserve">POSTE 3 : </t>
    </r>
    <r>
      <rPr>
        <b/>
        <sz val="12"/>
        <color theme="1"/>
        <rFont val="Calibri"/>
        <family val="2"/>
      </rPr>
      <t>Centres de Transmission CTM  (Lauzette – Régine)</t>
    </r>
  </si>
  <si>
    <r>
      <rPr>
        <b/>
        <u/>
        <sz val="12"/>
        <rFont val="Calibri"/>
        <family val="2"/>
      </rPr>
      <t>POSTE 4</t>
    </r>
    <r>
      <rPr>
        <b/>
        <sz val="12"/>
        <rFont val="Calibri"/>
        <family val="2"/>
      </rPr>
      <t xml:space="preserve"> : Elément Air Rattaché (EAR)  Narbonne </t>
    </r>
  </si>
  <si>
    <r>
      <t xml:space="preserve">TRAITEMENT  Prix à la tonne HORS TGAP - </t>
    </r>
    <r>
      <rPr>
        <b/>
        <u/>
        <sz val="9"/>
        <color rgb="FFFF0000"/>
        <rFont val="Calibri"/>
        <family val="2"/>
        <scheme val="minor"/>
      </rPr>
      <t>HT</t>
    </r>
  </si>
  <si>
    <r>
      <t xml:space="preserve">TRAITEMENT  Prix à la tonne incluant TGAP - </t>
    </r>
    <r>
      <rPr>
        <b/>
        <u/>
        <sz val="9"/>
        <color rgb="FFFF0000"/>
        <rFont val="Calibri"/>
        <family val="2"/>
        <scheme val="minor"/>
      </rPr>
      <t>HT</t>
    </r>
  </si>
  <si>
    <r>
      <t xml:space="preserve">Collecte pour </t>
    </r>
    <r>
      <rPr>
        <b/>
        <sz val="9"/>
        <color rgb="FFFF0000"/>
        <rFont val="Calibri"/>
        <family val="2"/>
        <scheme val="minor"/>
      </rPr>
      <t>UN</t>
    </r>
    <r>
      <rPr>
        <b/>
        <sz val="9"/>
        <color theme="1"/>
        <rFont val="Calibri"/>
        <family val="2"/>
        <scheme val="minor"/>
      </rPr>
      <t xml:space="preserve"> contenant prix € </t>
    </r>
    <r>
      <rPr>
        <b/>
        <u/>
        <sz val="9"/>
        <color rgb="FFFF0000"/>
        <rFont val="Calibri"/>
        <family val="2"/>
        <scheme val="minor"/>
      </rPr>
      <t>HT</t>
    </r>
  </si>
  <si>
    <r>
      <t xml:space="preserve">Location </t>
    </r>
    <r>
      <rPr>
        <b/>
        <sz val="9"/>
        <color rgb="FFFF0000"/>
        <rFont val="Calibri"/>
        <family val="2"/>
        <scheme val="minor"/>
      </rPr>
      <t>MENSUELLE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rgb="FFFF0000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</si>
  <si>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r>
      <t xml:space="preserve">Location </t>
    </r>
    <r>
      <rPr>
        <b/>
        <sz val="9"/>
        <color rgb="FFFF0000"/>
        <rFont val="Calibri"/>
        <family val="2"/>
        <scheme val="minor"/>
      </rPr>
      <t>HEBDOMADAIRE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rgb="FFFF0000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</si>
  <si>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r>
      <t xml:space="preserve">Location </t>
    </r>
    <r>
      <rPr>
        <b/>
        <sz val="9"/>
        <color rgb="FFFF0000"/>
        <rFont val="Calibri"/>
        <family val="2"/>
        <scheme val="minor"/>
      </rPr>
      <t>JOURNALIERE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rgb="FFFF0000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</si>
  <si>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t xml:space="preserve">Nombres de contenants demandés </t>
  </si>
  <si>
    <t xml:space="preserve">Types de contenants </t>
  </si>
  <si>
    <t xml:space="preserve">benne 15 m3 </t>
  </si>
  <si>
    <t>Traitement : prix € HT à la tonne hors TGAP</t>
  </si>
  <si>
    <t>Revalorisation du déchet € HT à la tonne</t>
  </si>
  <si>
    <t xml:space="preserve">Prix unitaires € </t>
  </si>
  <si>
    <t>Montant de la TGAP € HT / tonne</t>
  </si>
  <si>
    <t>MENSUELLE</t>
  </si>
  <si>
    <t>BIMESTRIELLE</t>
  </si>
  <si>
    <t>HEBDOMADAIRE</t>
  </si>
  <si>
    <t>SEMESTRIELLE</t>
  </si>
  <si>
    <t>TRIMESTRIELLE</t>
  </si>
  <si>
    <t>ANNUELLE</t>
  </si>
  <si>
    <t>2/SEMAINE</t>
  </si>
  <si>
    <t xml:space="preserve">HEBDOMADAIRE </t>
  </si>
  <si>
    <t>6/AN</t>
  </si>
  <si>
    <t>Castelnaudary Ferme LE CUIN</t>
  </si>
  <si>
    <t xml:space="preserve">Emballages en mélange </t>
  </si>
  <si>
    <t>Castelnaudary Ferme BELAIR</t>
  </si>
  <si>
    <t>Castelnaudary Ferme RAISSAC</t>
  </si>
  <si>
    <t>Castelnaudary Ferme BERTRANDOU</t>
  </si>
  <si>
    <t>BCC Maison du Para</t>
  </si>
  <si>
    <t>Emballages en mélange</t>
  </si>
  <si>
    <t>BI-MENSUEL</t>
  </si>
  <si>
    <t>Cartons</t>
  </si>
  <si>
    <t xml:space="preserve"> Emballages en mélange</t>
  </si>
  <si>
    <t>bennes 15 m3</t>
  </si>
  <si>
    <t>bacs roulants 500 L</t>
  </si>
  <si>
    <t>bacs roulants bacs roulants 660 L</t>
  </si>
  <si>
    <t xml:space="preserve"> bacs roulants 660 L</t>
  </si>
  <si>
    <t>bacs roulants  660 L</t>
  </si>
  <si>
    <t>BIMENSUELLE</t>
  </si>
  <si>
    <t>bacs 370 L</t>
  </si>
  <si>
    <t>bennes 30m3</t>
  </si>
  <si>
    <t>Verre / bouteilles</t>
  </si>
  <si>
    <r>
      <rPr>
        <b/>
        <u/>
        <sz val="12"/>
        <color theme="1"/>
        <rFont val="Calibri"/>
        <family val="2"/>
      </rPr>
      <t>POSTE 2</t>
    </r>
    <r>
      <rPr>
        <b/>
        <sz val="12"/>
        <color theme="1"/>
        <rFont val="Calibri"/>
        <family val="2"/>
      </rPr>
      <t xml:space="preserve"> : GSC Carcassonne, 3ème Régiment de Parachutistes d’Infanterie de Marine (RPIMA)</t>
    </r>
  </si>
  <si>
    <t>bacs roulants 370 L</t>
  </si>
  <si>
    <t>Lot 1 : déchets non-dangereux et bio-déchets </t>
  </si>
  <si>
    <r>
      <rPr>
        <b/>
        <sz val="22"/>
        <color rgb="FFFF0000"/>
        <rFont val="Calibri"/>
        <family val="2"/>
        <scheme val="minor"/>
      </rPr>
      <t>LOT 1</t>
    </r>
    <r>
      <rPr>
        <b/>
        <sz val="22"/>
        <color theme="1"/>
        <rFont val="Calibri"/>
        <family val="2"/>
        <scheme val="minor"/>
      </rPr>
      <t xml:space="preserve"> : ANNEXE FINANCIERE - Prestations à la demande</t>
    </r>
  </si>
  <si>
    <t xml:space="preserve">Mise à disposition de contenants, collecte et traitement de déchets des emprises militaires soutenues par le Groupement de Soutien Commissariat (GSC) de Carcassonne </t>
  </si>
  <si>
    <r>
      <rPr>
        <b/>
        <sz val="22"/>
        <color rgb="FFFF0000"/>
        <rFont val="Calibri"/>
        <family val="2"/>
        <scheme val="minor"/>
      </rPr>
      <t>LOT 1</t>
    </r>
    <r>
      <rPr>
        <b/>
        <sz val="22"/>
        <color theme="1"/>
        <rFont val="Calibri"/>
        <family val="2"/>
        <scheme val="minor"/>
      </rPr>
      <t xml:space="preserve"> : ANNEXE FINANCIERE</t>
    </r>
  </si>
  <si>
    <t xml:space="preserve">Tout venant </t>
  </si>
  <si>
    <t>USID</t>
  </si>
  <si>
    <t>4ème RE/villa lieutenants</t>
  </si>
  <si>
    <t>370 L</t>
  </si>
  <si>
    <t>conteneur dechets recyclable papier</t>
  </si>
  <si>
    <t>compacteur 20 m3</t>
  </si>
  <si>
    <t>compacteur ordinaire actuellement en place a l'ordinaire du 3eme RPIMA</t>
  </si>
  <si>
    <t>Colonne à verre</t>
  </si>
  <si>
    <t>container 3m3</t>
  </si>
  <si>
    <t>Nombre de collectes annuelles</t>
  </si>
  <si>
    <t>Description du besoin</t>
  </si>
  <si>
    <t>Collecte - Déplacement
avec transport prix €  HT forfaitaire ANNUEL selon nombre collectes (fréquence) et selon nombre de contenants
= (K) x (H) x (F)</t>
  </si>
  <si>
    <t xml:space="preserve">benne 15m3   </t>
  </si>
  <si>
    <t xml:space="preserve">HEBDOMADAIRE  </t>
  </si>
  <si>
    <t xml:space="preserve">entre 52 </t>
  </si>
  <si>
    <t xml:space="preserve">Location ANNUELLE prix € HT pour un contenant </t>
  </si>
  <si>
    <t>Location ANNUELLE prix € HT selon le nombre de contenants demandés
= (I) x (F)</t>
  </si>
  <si>
    <t>Collecte - Déplacement avec transport prix € HT forfaitaire par collecte pour un contenant</t>
  </si>
  <si>
    <t>Montant de la TGAP € HTVA / tonne</t>
  </si>
  <si>
    <t xml:space="preserve">Traitement : prix € HTVA à la tonne incluant la TGAP </t>
  </si>
  <si>
    <r>
      <t>Mode de traitement</t>
    </r>
    <r>
      <rPr>
        <b/>
        <vertAlign val="superscript"/>
        <sz val="12"/>
        <color rgb="FF000000"/>
        <rFont val="Calibri"/>
        <family val="2"/>
        <scheme val="minor"/>
      </rPr>
      <t>1</t>
    </r>
    <r>
      <rPr>
        <b/>
        <sz val="12"/>
        <color rgb="FF000000"/>
        <rFont val="Calibri"/>
        <family val="2"/>
        <scheme val="minor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</si>
  <si>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Calibri"/>
        <family val="2"/>
        <scheme val="minor"/>
      </rPr>
      <t>2</t>
    </r>
  </si>
  <si>
    <t>Benne  15 m3</t>
  </si>
  <si>
    <t>Benne 30 m3</t>
  </si>
  <si>
    <t>4ème RE / Villa Lieutenants</t>
  </si>
  <si>
    <t>bacs roulants 660L</t>
  </si>
  <si>
    <t>BI-HEBDOMADAIRE</t>
  </si>
  <si>
    <t>R ou D (se conformer à l'annexe "Code de traitement déchets et N° qualification traitement final")</t>
  </si>
  <si>
    <t>Réutilisé</t>
  </si>
  <si>
    <t>Recyclé</t>
  </si>
  <si>
    <t>Valorisé</t>
  </si>
  <si>
    <t>Eliminé</t>
  </si>
  <si>
    <r>
      <t xml:space="preserve">1 </t>
    </r>
    <r>
      <rPr>
        <b/>
        <sz val="12"/>
        <rFont val="Calibri"/>
        <family val="2"/>
        <scheme val="minor"/>
      </rPr>
      <t>Mode de traitement</t>
    </r>
  </si>
  <si>
    <r>
      <rPr>
        <b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 xml:space="preserve"> Qualification du traitement final</t>
    </r>
  </si>
  <si>
    <t>Prix location et collecte €</t>
  </si>
  <si>
    <t>NE PAS REMPLIR (voir onglet à la demande)</t>
  </si>
  <si>
    <t>3/AN</t>
  </si>
  <si>
    <t>2/AN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</si>
</sst>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3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9"/>
      <color rgb="FFFF0000"/>
      <name val="Calibri"/>
      <family val="2"/>
      <scheme val="minor"/>
    </font>
    <font>
      <b/>
      <i/>
      <sz val="12"/>
      <name val="Calibri"/>
      <family val="2"/>
    </font>
    <font>
      <b/>
      <u/>
      <sz val="12"/>
      <color theme="1"/>
      <name val="Calibri"/>
      <family val="2"/>
    </font>
    <font>
      <b/>
      <u/>
      <sz val="12"/>
      <name val="Calibri"/>
      <family val="2"/>
    </font>
    <font>
      <b/>
      <sz val="9"/>
      <color theme="1"/>
      <name val="Calibri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trike/>
      <sz val="12"/>
      <color theme="1"/>
      <name val="Calibri"/>
      <family val="2"/>
    </font>
    <font>
      <b/>
      <strike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2"/>
      <name val="Calibri"/>
      <family val="2"/>
    </font>
    <font>
      <b/>
      <u/>
      <sz val="16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u/>
      <sz val="12"/>
      <name val="Calibri"/>
      <family val="2"/>
    </font>
    <font>
      <b/>
      <i/>
      <strike/>
      <sz val="12"/>
      <name val="Calibri"/>
      <family val="2"/>
    </font>
    <font>
      <b/>
      <sz val="12"/>
      <color rgb="FF000000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4" fillId="0" borderId="0" applyFont="0" applyFill="0" applyBorder="0" applyAlignment="0" applyProtection="0"/>
  </cellStyleXfs>
  <cellXfs count="385">
    <xf numFmtId="0" fontId="0" fillId="0" borderId="0" xfId="0"/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4" fontId="13" fillId="0" borderId="3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/>
    <xf numFmtId="44" fontId="0" fillId="0" borderId="2" xfId="0" applyNumberFormat="1" applyBorder="1"/>
    <xf numFmtId="44" fontId="0" fillId="0" borderId="3" xfId="0" applyNumberFormat="1" applyBorder="1"/>
    <xf numFmtId="44" fontId="0" fillId="0" borderId="4" xfId="0" applyNumberFormat="1" applyBorder="1"/>
    <xf numFmtId="0" fontId="15" fillId="6" borderId="5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wrapText="1" indent="1"/>
    </xf>
    <xf numFmtId="0" fontId="13" fillId="3" borderId="3" xfId="0" applyFont="1" applyFill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indent="1"/>
    </xf>
    <xf numFmtId="0" fontId="13" fillId="0" borderId="3" xfId="0" applyFont="1" applyFill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/>
    </xf>
    <xf numFmtId="44" fontId="13" fillId="0" borderId="2" xfId="0" applyNumberFormat="1" applyFont="1" applyBorder="1" applyAlignment="1">
      <alignment horizontal="left" vertical="center"/>
    </xf>
    <xf numFmtId="44" fontId="13" fillId="0" borderId="3" xfId="0" applyNumberFormat="1" applyFont="1" applyFill="1" applyBorder="1" applyAlignment="1">
      <alignment horizontal="center" vertical="center" wrapText="1"/>
    </xf>
    <xf numFmtId="44" fontId="13" fillId="0" borderId="3" xfId="0" applyNumberFormat="1" applyFont="1" applyBorder="1" applyAlignment="1">
      <alignment horizontal="center" vertical="center" wrapText="1"/>
    </xf>
    <xf numFmtId="44" fontId="13" fillId="0" borderId="4" xfId="0" applyNumberFormat="1" applyFont="1" applyFill="1" applyBorder="1" applyAlignment="1">
      <alignment horizontal="center" vertical="center"/>
    </xf>
    <xf numFmtId="44" fontId="17" fillId="0" borderId="2" xfId="0" applyNumberFormat="1" applyFont="1" applyBorder="1" applyAlignment="1">
      <alignment horizontal="center" vertical="center"/>
    </xf>
    <xf numFmtId="44" fontId="17" fillId="0" borderId="3" xfId="0" applyNumberFormat="1" applyFont="1" applyBorder="1" applyAlignment="1">
      <alignment horizontal="center" vertical="center"/>
    </xf>
    <xf numFmtId="44" fontId="17" fillId="0" borderId="4" xfId="0" applyNumberFormat="1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 indent="1"/>
    </xf>
    <xf numFmtId="44" fontId="13" fillId="0" borderId="16" xfId="0" applyNumberFormat="1" applyFont="1" applyBorder="1" applyAlignment="1">
      <alignment horizontal="center" vertical="center"/>
    </xf>
    <xf numFmtId="44" fontId="0" fillId="0" borderId="16" xfId="0" applyNumberFormat="1" applyBorder="1"/>
    <xf numFmtId="44" fontId="17" fillId="0" borderId="14" xfId="0" applyNumberFormat="1" applyFont="1" applyBorder="1" applyAlignment="1">
      <alignment horizontal="center" vertical="center"/>
    </xf>
    <xf numFmtId="0" fontId="15" fillId="10" borderId="9" xfId="0" applyFont="1" applyFill="1" applyBorder="1" applyAlignment="1">
      <alignment horizontal="center" vertical="center" wrapText="1"/>
    </xf>
    <xf numFmtId="44" fontId="13" fillId="0" borderId="3" xfId="0" applyNumberFormat="1" applyFont="1" applyFill="1" applyBorder="1" applyAlignment="1">
      <alignment horizontal="center" vertical="center"/>
    </xf>
    <xf numFmtId="44" fontId="17" fillId="0" borderId="3" xfId="0" applyNumberFormat="1" applyFont="1" applyFill="1" applyBorder="1" applyAlignment="1">
      <alignment horizontal="center" vertical="center"/>
    </xf>
    <xf numFmtId="44" fontId="0" fillId="0" borderId="3" xfId="0" applyNumberFormat="1" applyFill="1" applyBorder="1"/>
    <xf numFmtId="0" fontId="22" fillId="7" borderId="1" xfId="0" applyFont="1" applyFill="1" applyBorder="1" applyAlignment="1">
      <alignment horizontal="center" vertical="center" wrapText="1"/>
    </xf>
    <xf numFmtId="8" fontId="17" fillId="0" borderId="3" xfId="0" applyNumberFormat="1" applyFont="1" applyBorder="1" applyAlignment="1">
      <alignment horizontal="right" vertical="center"/>
    </xf>
    <xf numFmtId="44" fontId="0" fillId="0" borderId="3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 wrapText="1"/>
    </xf>
    <xf numFmtId="0" fontId="19" fillId="0" borderId="1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44" fontId="8" fillId="0" borderId="17" xfId="1" applyFont="1" applyFill="1" applyBorder="1" applyAlignment="1">
      <alignment horizontal="center" vertical="center"/>
    </xf>
    <xf numFmtId="44" fontId="23" fillId="0" borderId="17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23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/>
    <xf numFmtId="0" fontId="10" fillId="0" borderId="3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/>
    <xf numFmtId="44" fontId="5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3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 vertical="center"/>
    </xf>
    <xf numFmtId="0" fontId="13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49" fontId="2" fillId="11" borderId="10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44" fontId="8" fillId="0" borderId="22" xfId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44" fontId="23" fillId="0" borderId="22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0" fontId="6" fillId="13" borderId="7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/>
    <xf numFmtId="0" fontId="5" fillId="13" borderId="7" xfId="0" applyFont="1" applyFill="1" applyBorder="1" applyAlignment="1">
      <alignment horizontal="right" vertical="center"/>
    </xf>
    <xf numFmtId="0" fontId="5" fillId="13" borderId="10" xfId="0" applyFont="1" applyFill="1" applyBorder="1" applyAlignment="1"/>
    <xf numFmtId="165" fontId="9" fillId="0" borderId="28" xfId="0" applyNumberFormat="1" applyFont="1" applyFill="1" applyBorder="1" applyAlignment="1">
      <alignment horizontal="center" vertical="center"/>
    </xf>
    <xf numFmtId="165" fontId="8" fillId="0" borderId="28" xfId="0" applyNumberFormat="1" applyFont="1" applyFill="1" applyBorder="1" applyAlignment="1">
      <alignment horizontal="center" vertical="center"/>
    </xf>
    <xf numFmtId="44" fontId="8" fillId="0" borderId="28" xfId="1" applyFont="1" applyFill="1" applyBorder="1" applyAlignment="1">
      <alignment horizontal="center" vertical="center"/>
    </xf>
    <xf numFmtId="165" fontId="9" fillId="0" borderId="29" xfId="0" applyNumberFormat="1" applyFont="1" applyFill="1" applyBorder="1" applyAlignment="1">
      <alignment horizontal="center" vertical="center"/>
    </xf>
    <xf numFmtId="165" fontId="9" fillId="0" borderId="31" xfId="0" applyNumberFormat="1" applyFont="1" applyFill="1" applyBorder="1" applyAlignment="1">
      <alignment horizontal="center" vertical="center"/>
    </xf>
    <xf numFmtId="44" fontId="8" fillId="0" borderId="31" xfId="1" applyFont="1" applyFill="1" applyBorder="1" applyAlignment="1">
      <alignment horizontal="center" vertical="center"/>
    </xf>
    <xf numFmtId="165" fontId="8" fillId="0" borderId="31" xfId="0" applyNumberFormat="1" applyFont="1" applyFill="1" applyBorder="1" applyAlignment="1">
      <alignment horizontal="center" vertical="center"/>
    </xf>
    <xf numFmtId="165" fontId="12" fillId="0" borderId="31" xfId="0" applyNumberFormat="1" applyFont="1" applyFill="1" applyBorder="1" applyAlignment="1">
      <alignment horizontal="center" vertical="center"/>
    </xf>
    <xf numFmtId="165" fontId="25" fillId="0" borderId="31" xfId="0" applyNumberFormat="1" applyFont="1" applyFill="1" applyBorder="1" applyAlignment="1">
      <alignment horizontal="center" vertical="center"/>
    </xf>
    <xf numFmtId="44" fontId="25" fillId="0" borderId="31" xfId="1" applyFont="1" applyFill="1" applyBorder="1" applyAlignment="1">
      <alignment horizontal="center" vertical="center"/>
    </xf>
    <xf numFmtId="44" fontId="25" fillId="0" borderId="22" xfId="1" applyFont="1" applyFill="1" applyBorder="1" applyAlignment="1">
      <alignment horizontal="center" vertical="center"/>
    </xf>
    <xf numFmtId="44" fontId="23" fillId="0" borderId="31" xfId="1" applyFont="1" applyFill="1" applyBorder="1" applyAlignment="1">
      <alignment horizontal="center" vertical="center"/>
    </xf>
    <xf numFmtId="165" fontId="25" fillId="0" borderId="32" xfId="0" applyNumberFormat="1" applyFont="1" applyFill="1" applyBorder="1" applyAlignment="1">
      <alignment horizontal="center" vertical="center"/>
    </xf>
    <xf numFmtId="165" fontId="9" fillId="0" borderId="29" xfId="0" applyNumberFormat="1" applyFont="1" applyFill="1" applyBorder="1" applyAlignment="1">
      <alignment horizontal="right" vertical="center"/>
    </xf>
    <xf numFmtId="165" fontId="9" fillId="0" borderId="30" xfId="0" applyNumberFormat="1" applyFont="1" applyFill="1" applyBorder="1" applyAlignment="1">
      <alignment horizontal="center" vertical="center"/>
    </xf>
    <xf numFmtId="165" fontId="9" fillId="0" borderId="31" xfId="0" applyNumberFormat="1" applyFont="1" applyFill="1" applyBorder="1" applyAlignment="1">
      <alignment horizontal="right" vertical="center"/>
    </xf>
    <xf numFmtId="165" fontId="9" fillId="0" borderId="22" xfId="0" applyNumberFormat="1" applyFont="1" applyFill="1" applyBorder="1" applyAlignment="1">
      <alignment horizontal="center" vertical="center"/>
    </xf>
    <xf numFmtId="44" fontId="4" fillId="0" borderId="31" xfId="1" applyFont="1" applyFill="1" applyBorder="1" applyAlignment="1">
      <alignment horizontal="right" vertical="center"/>
    </xf>
    <xf numFmtId="44" fontId="8" fillId="0" borderId="31" xfId="1" applyFont="1" applyFill="1" applyBorder="1" applyAlignment="1">
      <alignment horizontal="right" vertical="center"/>
    </xf>
    <xf numFmtId="165" fontId="8" fillId="0" borderId="31" xfId="0" applyNumberFormat="1" applyFont="1" applyFill="1" applyBorder="1" applyAlignment="1">
      <alignment horizontal="right" vertical="center"/>
    </xf>
    <xf numFmtId="165" fontId="4" fillId="0" borderId="31" xfId="0" applyNumberFormat="1" applyFont="1" applyFill="1" applyBorder="1" applyAlignment="1">
      <alignment horizontal="right" vertical="center"/>
    </xf>
    <xf numFmtId="165" fontId="0" fillId="0" borderId="31" xfId="0" applyNumberFormat="1" applyFont="1" applyFill="1" applyBorder="1" applyAlignment="1">
      <alignment horizontal="right" vertical="center"/>
    </xf>
    <xf numFmtId="165" fontId="23" fillId="0" borderId="22" xfId="0" applyNumberFormat="1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165" fontId="1" fillId="0" borderId="31" xfId="0" applyNumberFormat="1" applyFont="1" applyFill="1" applyBorder="1" applyAlignment="1">
      <alignment horizontal="right" vertical="center"/>
    </xf>
    <xf numFmtId="44" fontId="25" fillId="0" borderId="31" xfId="1" applyFont="1" applyFill="1" applyBorder="1" applyAlignment="1">
      <alignment horizontal="right" vertical="center"/>
    </xf>
    <xf numFmtId="44" fontId="12" fillId="0" borderId="31" xfId="1" applyFont="1" applyFill="1" applyBorder="1" applyAlignment="1">
      <alignment horizontal="right" vertical="center"/>
    </xf>
    <xf numFmtId="165" fontId="12" fillId="0" borderId="31" xfId="0" applyNumberFormat="1" applyFont="1" applyFill="1" applyBorder="1" applyAlignment="1">
      <alignment horizontal="right" vertical="center"/>
    </xf>
    <xf numFmtId="165" fontId="25" fillId="0" borderId="22" xfId="0" applyNumberFormat="1" applyFont="1" applyFill="1" applyBorder="1" applyAlignment="1">
      <alignment horizontal="center" vertical="center"/>
    </xf>
    <xf numFmtId="44" fontId="10" fillId="0" borderId="31" xfId="1" applyFont="1" applyFill="1" applyBorder="1" applyAlignment="1">
      <alignment horizontal="right" vertical="center"/>
    </xf>
    <xf numFmtId="44" fontId="23" fillId="0" borderId="31" xfId="1" applyFont="1" applyFill="1" applyBorder="1" applyAlignment="1">
      <alignment horizontal="right" vertical="center"/>
    </xf>
    <xf numFmtId="7" fontId="10" fillId="0" borderId="31" xfId="1" applyNumberFormat="1" applyFont="1" applyFill="1" applyBorder="1" applyAlignment="1">
      <alignment horizontal="right" vertical="center"/>
    </xf>
    <xf numFmtId="165" fontId="12" fillId="0" borderId="32" xfId="0" applyNumberFormat="1" applyFont="1" applyFill="1" applyBorder="1" applyAlignment="1">
      <alignment horizontal="right" vertical="center"/>
    </xf>
    <xf numFmtId="165" fontId="25" fillId="0" borderId="27" xfId="0" applyNumberFormat="1" applyFont="1" applyFill="1" applyBorder="1" applyAlignment="1">
      <alignment horizontal="center" vertical="center"/>
    </xf>
    <xf numFmtId="165" fontId="8" fillId="0" borderId="33" xfId="0" applyNumberFormat="1" applyFont="1" applyFill="1" applyBorder="1" applyAlignment="1">
      <alignment horizontal="center" vertical="center"/>
    </xf>
    <xf numFmtId="165" fontId="8" fillId="0" borderId="3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44" fontId="12" fillId="0" borderId="31" xfId="0" applyNumberFormat="1" applyFont="1" applyFill="1" applyBorder="1" applyAlignment="1">
      <alignment horizontal="center" vertical="center"/>
    </xf>
    <xf numFmtId="44" fontId="12" fillId="0" borderId="32" xfId="0" applyNumberFormat="1" applyFont="1" applyFill="1" applyBorder="1" applyAlignment="1">
      <alignment horizontal="center" vertical="center"/>
    </xf>
    <xf numFmtId="165" fontId="8" fillId="0" borderId="27" xfId="0" applyNumberFormat="1" applyFont="1" applyFill="1" applyBorder="1" applyAlignment="1">
      <alignment horizontal="center" vertical="center"/>
    </xf>
    <xf numFmtId="44" fontId="26" fillId="0" borderId="3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44" fontId="23" fillId="0" borderId="3" xfId="1" applyFont="1" applyFill="1" applyBorder="1" applyAlignment="1">
      <alignment horizontal="center" vertical="center"/>
    </xf>
    <xf numFmtId="44" fontId="27" fillId="0" borderId="3" xfId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1" fillId="0" borderId="22" xfId="0" applyNumberFormat="1" applyFont="1" applyFill="1" applyBorder="1" applyAlignment="1">
      <alignment horizontal="center" vertical="center"/>
    </xf>
    <xf numFmtId="44" fontId="19" fillId="0" borderId="22" xfId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165" fontId="10" fillId="0" borderId="31" xfId="0" applyNumberFormat="1" applyFont="1" applyFill="1" applyBorder="1" applyAlignment="1">
      <alignment horizontal="center" vertical="center"/>
    </xf>
    <xf numFmtId="165" fontId="8" fillId="0" borderId="32" xfId="0" applyNumberFormat="1" applyFont="1" applyFill="1" applyBorder="1" applyAlignment="1">
      <alignment horizontal="center" vertical="center"/>
    </xf>
    <xf numFmtId="44" fontId="8" fillId="0" borderId="29" xfId="1" applyFont="1" applyFill="1" applyBorder="1" applyAlignment="1">
      <alignment horizontal="right" vertical="center"/>
    </xf>
    <xf numFmtId="44" fontId="4" fillId="0" borderId="30" xfId="1" applyFont="1" applyFill="1" applyBorder="1" applyAlignment="1">
      <alignment horizontal="center" vertical="center"/>
    </xf>
    <xf numFmtId="44" fontId="19" fillId="0" borderId="31" xfId="1" applyFont="1" applyFill="1" applyBorder="1" applyAlignment="1">
      <alignment horizontal="right" vertical="center"/>
    </xf>
    <xf numFmtId="165" fontId="19" fillId="0" borderId="31" xfId="0" applyNumberFormat="1" applyFont="1" applyFill="1" applyBorder="1" applyAlignment="1">
      <alignment horizontal="right" vertical="center"/>
    </xf>
    <xf numFmtId="164" fontId="19" fillId="0" borderId="31" xfId="0" applyNumberFormat="1" applyFont="1" applyFill="1" applyBorder="1" applyAlignment="1">
      <alignment horizontal="right" vertical="center"/>
    </xf>
    <xf numFmtId="165" fontId="8" fillId="0" borderId="32" xfId="0" applyNumberFormat="1" applyFont="1" applyFill="1" applyBorder="1" applyAlignment="1">
      <alignment horizontal="right" vertical="center"/>
    </xf>
    <xf numFmtId="44" fontId="8" fillId="0" borderId="27" xfId="0" applyNumberFormat="1" applyFont="1" applyFill="1" applyBorder="1" applyAlignment="1">
      <alignment horizontal="center" vertical="center"/>
    </xf>
    <xf numFmtId="165" fontId="2" fillId="0" borderId="2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1" fillId="0" borderId="31" xfId="0" applyNumberFormat="1" applyFont="1" applyFill="1" applyBorder="1" applyAlignment="1">
      <alignment horizontal="center" vertical="center"/>
    </xf>
    <xf numFmtId="165" fontId="30" fillId="0" borderId="31" xfId="0" applyNumberFormat="1" applyFont="1" applyFill="1" applyBorder="1" applyAlignment="1">
      <alignment horizontal="center" vertical="center"/>
    </xf>
    <xf numFmtId="44" fontId="8" fillId="0" borderId="32" xfId="0" applyNumberFormat="1" applyFont="1" applyFill="1" applyBorder="1" applyAlignment="1">
      <alignment horizontal="center" vertical="center"/>
    </xf>
    <xf numFmtId="44" fontId="19" fillId="0" borderId="26" xfId="1" applyFont="1" applyFill="1" applyBorder="1" applyAlignment="1">
      <alignment horizontal="center" vertical="center"/>
    </xf>
    <xf numFmtId="44" fontId="8" fillId="0" borderId="27" xfId="1" applyFont="1" applyFill="1" applyBorder="1" applyAlignment="1">
      <alignment horizontal="center" vertical="center"/>
    </xf>
    <xf numFmtId="165" fontId="29" fillId="0" borderId="2" xfId="0" applyNumberFormat="1" applyFont="1" applyFill="1" applyBorder="1" applyAlignment="1">
      <alignment horizontal="center" vertical="center"/>
    </xf>
    <xf numFmtId="165" fontId="29" fillId="0" borderId="3" xfId="0" applyNumberFormat="1" applyFont="1" applyFill="1" applyBorder="1" applyAlignment="1">
      <alignment horizontal="center" vertical="center"/>
    </xf>
    <xf numFmtId="44" fontId="19" fillId="0" borderId="3" xfId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4" fontId="5" fillId="0" borderId="3" xfId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5" fontId="8" fillId="0" borderId="29" xfId="0" applyNumberFormat="1" applyFont="1" applyFill="1" applyBorder="1" applyAlignment="1">
      <alignment horizontal="center" vertical="center"/>
    </xf>
    <xf numFmtId="165" fontId="10" fillId="0" borderId="32" xfId="0" applyNumberFormat="1" applyFont="1" applyFill="1" applyBorder="1" applyAlignment="1">
      <alignment horizontal="center" vertical="center"/>
    </xf>
    <xf numFmtId="165" fontId="23" fillId="0" borderId="28" xfId="0" applyNumberFormat="1" applyFont="1" applyFill="1" applyBorder="1" applyAlignment="1">
      <alignment horizontal="center" vertical="center"/>
    </xf>
    <xf numFmtId="165" fontId="8" fillId="0" borderId="29" xfId="0" applyNumberFormat="1" applyFont="1" applyFill="1" applyBorder="1" applyAlignment="1">
      <alignment horizontal="right" vertical="center"/>
    </xf>
    <xf numFmtId="165" fontId="23" fillId="0" borderId="27" xfId="0" applyNumberFormat="1" applyFont="1" applyFill="1" applyBorder="1" applyAlignment="1">
      <alignment horizontal="center" vertical="center"/>
    </xf>
    <xf numFmtId="165" fontId="23" fillId="0" borderId="29" xfId="0" applyNumberFormat="1" applyFont="1" applyFill="1" applyBorder="1" applyAlignment="1">
      <alignment horizontal="center" vertical="center"/>
    </xf>
    <xf numFmtId="165" fontId="23" fillId="0" borderId="33" xfId="0" applyNumberFormat="1" applyFont="1" applyFill="1" applyBorder="1" applyAlignment="1">
      <alignment horizontal="center" vertical="center"/>
    </xf>
    <xf numFmtId="165" fontId="23" fillId="0" borderId="30" xfId="0" applyNumberFormat="1" applyFont="1" applyFill="1" applyBorder="1" applyAlignment="1">
      <alignment horizontal="center" vertical="center"/>
    </xf>
    <xf numFmtId="165" fontId="23" fillId="0" borderId="32" xfId="0" applyNumberFormat="1" applyFont="1" applyFill="1" applyBorder="1" applyAlignment="1">
      <alignment horizontal="center" vertical="center"/>
    </xf>
    <xf numFmtId="165" fontId="23" fillId="0" borderId="26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165" fontId="8" fillId="0" borderId="38" xfId="0" applyNumberFormat="1" applyFont="1" applyFill="1" applyBorder="1" applyAlignment="1">
      <alignment horizontal="center" vertical="center"/>
    </xf>
    <xf numFmtId="165" fontId="8" fillId="0" borderId="37" xfId="0" applyNumberFormat="1" applyFont="1" applyFill="1" applyBorder="1" applyAlignment="1">
      <alignment horizontal="right" vertical="center"/>
    </xf>
    <xf numFmtId="0" fontId="19" fillId="0" borderId="27" xfId="0" applyFont="1" applyFill="1" applyBorder="1" applyAlignment="1">
      <alignment horizontal="center" vertical="center"/>
    </xf>
    <xf numFmtId="165" fontId="23" fillId="0" borderId="37" xfId="0" applyNumberFormat="1" applyFont="1" applyFill="1" applyBorder="1" applyAlignment="1">
      <alignment horizontal="center" vertical="center"/>
    </xf>
    <xf numFmtId="165" fontId="23" fillId="0" borderId="39" xfId="0" applyNumberFormat="1" applyFont="1" applyFill="1" applyBorder="1" applyAlignment="1">
      <alignment horizontal="center" vertical="center"/>
    </xf>
    <xf numFmtId="165" fontId="23" fillId="0" borderId="38" xfId="0" applyNumberFormat="1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5" fontId="8" fillId="0" borderId="40" xfId="0" applyNumberFormat="1" applyFont="1" applyFill="1" applyBorder="1" applyAlignment="1">
      <alignment horizontal="center" vertical="center"/>
    </xf>
    <xf numFmtId="165" fontId="8" fillId="0" borderId="41" xfId="0" applyNumberFormat="1" applyFont="1" applyFill="1" applyBorder="1" applyAlignment="1">
      <alignment horizontal="center" vertical="center"/>
    </xf>
    <xf numFmtId="165" fontId="23" fillId="0" borderId="2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/>
    <xf numFmtId="44" fontId="5" fillId="0" borderId="0" xfId="1" applyFont="1" applyFill="1" applyBorder="1" applyAlignment="1">
      <alignment horizontal="right" vertical="center"/>
    </xf>
    <xf numFmtId="44" fontId="5" fillId="0" borderId="0" xfId="1" applyFont="1" applyFill="1" applyBorder="1" applyAlignment="1"/>
    <xf numFmtId="44" fontId="17" fillId="0" borderId="42" xfId="0" applyNumberFormat="1" applyFont="1" applyBorder="1" applyAlignment="1">
      <alignment horizontal="center" vertical="center"/>
    </xf>
    <xf numFmtId="44" fontId="17" fillId="0" borderId="35" xfId="0" applyNumberFormat="1" applyFont="1" applyBorder="1" applyAlignment="1">
      <alignment horizontal="center" vertical="center"/>
    </xf>
    <xf numFmtId="44" fontId="17" fillId="0" borderId="34" xfId="0" applyNumberFormat="1" applyFont="1" applyBorder="1" applyAlignment="1">
      <alignment horizontal="center" vertical="center"/>
    </xf>
    <xf numFmtId="44" fontId="17" fillId="0" borderId="34" xfId="0" applyNumberFormat="1" applyFont="1" applyFill="1" applyBorder="1" applyAlignment="1">
      <alignment horizontal="center" vertical="center"/>
    </xf>
    <xf numFmtId="8" fontId="17" fillId="0" borderId="34" xfId="0" applyNumberFormat="1" applyFont="1" applyBorder="1" applyAlignment="1">
      <alignment horizontal="right" vertical="center"/>
    </xf>
    <xf numFmtId="44" fontId="17" fillId="0" borderId="36" xfId="0" applyNumberFormat="1" applyFont="1" applyBorder="1" applyAlignment="1">
      <alignment horizontal="center" vertical="center"/>
    </xf>
    <xf numFmtId="44" fontId="0" fillId="0" borderId="18" xfId="0" applyNumberFormat="1" applyBorder="1"/>
    <xf numFmtId="44" fontId="0" fillId="0" borderId="25" xfId="0" applyNumberFormat="1" applyBorder="1"/>
    <xf numFmtId="44" fontId="0" fillId="0" borderId="25" xfId="0" applyNumberFormat="1" applyBorder="1" applyAlignment="1">
      <alignment horizontal="center" vertical="center"/>
    </xf>
    <xf numFmtId="44" fontId="0" fillId="0" borderId="24" xfId="0" applyNumberFormat="1" applyBorder="1"/>
    <xf numFmtId="44" fontId="0" fillId="0" borderId="40" xfId="0" applyNumberFormat="1" applyBorder="1"/>
    <xf numFmtId="44" fontId="0" fillId="0" borderId="4" xfId="0" applyNumberFormat="1" applyBorder="1" applyAlignment="1">
      <alignment horizontal="center" vertical="center"/>
    </xf>
    <xf numFmtId="165" fontId="10" fillId="0" borderId="43" xfId="0" applyNumberFormat="1" applyFont="1" applyFill="1" applyBorder="1" applyAlignment="1">
      <alignment horizontal="center" vertical="center"/>
    </xf>
    <xf numFmtId="165" fontId="8" fillId="0" borderId="4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9" fillId="10" borderId="29" xfId="0" applyFont="1" applyFill="1" applyBorder="1" applyAlignment="1">
      <alignment horizontal="center" vertical="center"/>
    </xf>
    <xf numFmtId="0" fontId="19" fillId="10" borderId="30" xfId="0" applyFont="1" applyFill="1" applyBorder="1" applyAlignment="1">
      <alignment horizontal="center" vertical="center"/>
    </xf>
    <xf numFmtId="44" fontId="19" fillId="10" borderId="31" xfId="1" applyFont="1" applyFill="1" applyBorder="1" applyAlignment="1">
      <alignment horizontal="center" vertical="center"/>
    </xf>
    <xf numFmtId="44" fontId="19" fillId="10" borderId="22" xfId="1" applyFont="1" applyFill="1" applyBorder="1" applyAlignment="1">
      <alignment horizontal="center" vertical="center"/>
    </xf>
    <xf numFmtId="0" fontId="19" fillId="10" borderId="31" xfId="0" applyFont="1" applyFill="1" applyBorder="1" applyAlignment="1">
      <alignment horizontal="center" vertical="center"/>
    </xf>
    <xf numFmtId="0" fontId="19" fillId="10" borderId="2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4" fontId="12" fillId="0" borderId="46" xfId="1" applyFont="1" applyFill="1" applyBorder="1" applyAlignment="1">
      <alignment horizontal="center" vertical="center"/>
    </xf>
    <xf numFmtId="165" fontId="8" fillId="0" borderId="47" xfId="0" applyNumberFormat="1" applyFont="1" applyFill="1" applyBorder="1" applyAlignment="1">
      <alignment horizontal="center" vertical="center"/>
    </xf>
    <xf numFmtId="44" fontId="10" fillId="0" borderId="48" xfId="1" applyFont="1" applyFill="1" applyBorder="1" applyAlignment="1">
      <alignment horizontal="center" vertical="center"/>
    </xf>
    <xf numFmtId="44" fontId="9" fillId="0" borderId="49" xfId="1" applyFont="1" applyFill="1" applyBorder="1" applyAlignment="1">
      <alignment horizontal="center" vertical="center"/>
    </xf>
    <xf numFmtId="44" fontId="9" fillId="0" borderId="48" xfId="1" applyFont="1" applyFill="1" applyBorder="1" applyAlignment="1">
      <alignment horizontal="center" vertical="center"/>
    </xf>
    <xf numFmtId="44" fontId="4" fillId="0" borderId="48" xfId="1" applyFont="1" applyFill="1" applyBorder="1" applyAlignment="1">
      <alignment horizontal="center" vertical="center"/>
    </xf>
    <xf numFmtId="44" fontId="8" fillId="0" borderId="48" xfId="1" applyFont="1" applyFill="1" applyBorder="1" applyAlignment="1">
      <alignment horizontal="center" vertical="center"/>
    </xf>
    <xf numFmtId="44" fontId="24" fillId="0" borderId="48" xfId="1" applyFont="1" applyFill="1" applyBorder="1" applyAlignment="1">
      <alignment horizontal="center" vertical="center"/>
    </xf>
    <xf numFmtId="165" fontId="8" fillId="0" borderId="48" xfId="0" applyNumberFormat="1" applyFont="1" applyFill="1" applyBorder="1" applyAlignment="1">
      <alignment horizontal="center" vertical="center"/>
    </xf>
    <xf numFmtId="44" fontId="1" fillId="0" borderId="48" xfId="1" applyFont="1" applyFill="1" applyBorder="1" applyAlignment="1">
      <alignment horizontal="center" vertical="center"/>
    </xf>
    <xf numFmtId="44" fontId="25" fillId="0" borderId="48" xfId="1" applyFont="1" applyFill="1" applyBorder="1" applyAlignment="1">
      <alignment horizontal="center" vertical="center"/>
    </xf>
    <xf numFmtId="44" fontId="12" fillId="0" borderId="48" xfId="1" applyFont="1" applyFill="1" applyBorder="1" applyAlignment="1">
      <alignment horizontal="center" vertical="center"/>
    </xf>
    <xf numFmtId="44" fontId="23" fillId="0" borderId="48" xfId="1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right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34" fillId="0" borderId="4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19" fillId="0" borderId="31" xfId="0" applyNumberFormat="1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5" fillId="14" borderId="50" xfId="0" applyFont="1" applyFill="1" applyBorder="1" applyAlignment="1">
      <alignment horizontal="center" vertical="center" wrapText="1"/>
    </xf>
    <xf numFmtId="0" fontId="35" fillId="14" borderId="51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22" xfId="0" applyFont="1" applyBorder="1"/>
    <xf numFmtId="0" fontId="5" fillId="0" borderId="31" xfId="0" applyFont="1" applyFill="1" applyBorder="1"/>
    <xf numFmtId="0" fontId="5" fillId="0" borderId="22" xfId="0" applyFont="1" applyFill="1" applyBorder="1"/>
    <xf numFmtId="0" fontId="2" fillId="0" borderId="31" xfId="0" applyFont="1" applyFill="1" applyBorder="1"/>
    <xf numFmtId="0" fontId="2" fillId="0" borderId="22" xfId="0" applyFont="1" applyFill="1" applyBorder="1"/>
    <xf numFmtId="0" fontId="5" fillId="0" borderId="32" xfId="0" applyFont="1" applyFill="1" applyBorder="1"/>
    <xf numFmtId="0" fontId="5" fillId="0" borderId="27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29" xfId="0" applyFont="1" applyFill="1" applyBorder="1"/>
    <xf numFmtId="0" fontId="5" fillId="0" borderId="30" xfId="0" applyFont="1" applyFill="1" applyBorder="1"/>
    <xf numFmtId="0" fontId="10" fillId="0" borderId="31" xfId="0" applyFont="1" applyFill="1" applyBorder="1"/>
    <xf numFmtId="0" fontId="10" fillId="0" borderId="22" xfId="0" applyFont="1" applyFill="1" applyBorder="1"/>
    <xf numFmtId="0" fontId="37" fillId="14" borderId="17" xfId="0" applyFont="1" applyFill="1" applyBorder="1" applyAlignment="1">
      <alignment vertical="center" wrapText="1"/>
    </xf>
    <xf numFmtId="0" fontId="23" fillId="14" borderId="1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12" borderId="9" xfId="0" applyFont="1" applyFill="1" applyBorder="1" applyAlignment="1">
      <alignment horizontal="center" vertical="center"/>
    </xf>
    <xf numFmtId="0" fontId="8" fillId="12" borderId="15" xfId="0" applyFont="1" applyFill="1" applyBorder="1" applyAlignment="1">
      <alignment horizontal="center" vertical="center"/>
    </xf>
    <xf numFmtId="0" fontId="8" fillId="12" borderId="20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left" vertical="center" wrapText="1"/>
    </xf>
    <xf numFmtId="0" fontId="4" fillId="8" borderId="7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0" fillId="13" borderId="6" xfId="0" applyFont="1" applyFill="1" applyBorder="1" applyAlignment="1">
      <alignment horizontal="left" vertical="center" wrapText="1"/>
    </xf>
    <xf numFmtId="0" fontId="20" fillId="13" borderId="7" xfId="0" applyFont="1" applyFill="1" applyBorder="1" applyAlignment="1">
      <alignment horizontal="left" vertical="center" wrapText="1"/>
    </xf>
    <xf numFmtId="0" fontId="8" fillId="13" borderId="6" xfId="0" applyFont="1" applyFill="1" applyBorder="1" applyAlignment="1">
      <alignment horizontal="left" vertical="center" wrapText="1"/>
    </xf>
    <xf numFmtId="0" fontId="8" fillId="13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3" fillId="14" borderId="17" xfId="0" applyFont="1" applyFill="1" applyBorder="1" applyAlignment="1">
      <alignment horizontal="center" vertical="center" wrapText="1"/>
    </xf>
    <xf numFmtId="0" fontId="23" fillId="14" borderId="1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left" vertical="center" wrapText="1"/>
    </xf>
    <xf numFmtId="0" fontId="4" fillId="13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/>
    </xf>
    <xf numFmtId="0" fontId="5" fillId="13" borderId="7" xfId="0" applyFont="1" applyFill="1" applyBorder="1" applyAlignment="1">
      <alignment horizontal="center"/>
    </xf>
    <xf numFmtId="0" fontId="5" fillId="13" borderId="10" xfId="0" applyFont="1" applyFill="1" applyBorder="1" applyAlignment="1">
      <alignment horizontal="center"/>
    </xf>
    <xf numFmtId="0" fontId="5" fillId="13" borderId="15" xfId="0" applyFont="1" applyFill="1" applyBorder="1" applyAlignment="1">
      <alignment horizontal="center"/>
    </xf>
    <xf numFmtId="0" fontId="5" fillId="13" borderId="20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9" borderId="10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5" fontId="19" fillId="13" borderId="34" xfId="0" applyNumberFormat="1" applyFont="1" applyFill="1" applyBorder="1" applyAlignment="1">
      <alignment horizontal="center" vertical="center"/>
    </xf>
    <xf numFmtId="165" fontId="19" fillId="13" borderId="25" xfId="0" applyNumberFormat="1" applyFont="1" applyFill="1" applyBorder="1" applyAlignment="1">
      <alignment horizontal="center" vertical="center"/>
    </xf>
    <xf numFmtId="165" fontId="19" fillId="13" borderId="11" xfId="0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44E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3"/>
  <sheetViews>
    <sheetView tabSelected="1" zoomScale="60" zoomScaleNormal="60" workbookViewId="0">
      <pane ySplit="9" topLeftCell="A21" activePane="bottomLeft" state="frozen"/>
      <selection pane="bottomLeft" activeCell="B15" sqref="B15:D15"/>
    </sheetView>
  </sheetViews>
  <sheetFormatPr baseColWidth="10" defaultColWidth="11.5546875" defaultRowHeight="15.65" x14ac:dyDescent="0.3"/>
  <cols>
    <col min="1" max="1" width="11.5546875" style="71"/>
    <col min="2" max="2" width="34.33203125" style="72" customWidth="1"/>
    <col min="3" max="3" width="25.6640625" style="72" customWidth="1"/>
    <col min="4" max="4" width="18" style="73" bestFit="1" customWidth="1"/>
    <col min="5" max="5" width="31.33203125" style="74" customWidth="1"/>
    <col min="6" max="6" width="19.109375" style="74" customWidth="1"/>
    <col min="7" max="7" width="23.6640625" style="72" customWidth="1"/>
    <col min="8" max="8" width="29" style="72" customWidth="1"/>
    <col min="9" max="9" width="26.5546875" style="75" customWidth="1"/>
    <col min="10" max="10" width="35.77734375" style="75" customWidth="1"/>
    <col min="11" max="11" width="26.88671875" style="76" customWidth="1"/>
    <col min="12" max="12" width="25.109375" style="75" customWidth="1"/>
    <col min="13" max="13" width="25" style="75" customWidth="1"/>
    <col min="14" max="14" width="26" style="75" customWidth="1"/>
    <col min="15" max="15" width="22.33203125" style="75" customWidth="1"/>
    <col min="16" max="16" width="27.109375" style="75" customWidth="1"/>
    <col min="17" max="17" width="32.109375" style="74" customWidth="1"/>
    <col min="18" max="18" width="19" style="74" customWidth="1"/>
    <col min="19" max="19" width="21" style="74" customWidth="1"/>
    <col min="20" max="16384" width="11.5546875" style="74"/>
  </cols>
  <sheetData>
    <row r="1" spans="1:19" ht="16.3" thickBot="1" x14ac:dyDescent="0.35"/>
    <row r="2" spans="1:19" ht="33.200000000000003" customHeight="1" thickBot="1" x14ac:dyDescent="0.35">
      <c r="B2" s="333" t="s">
        <v>158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5"/>
    </row>
    <row r="3" spans="1:19" ht="16.3" thickBot="1" x14ac:dyDescent="0.3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9" ht="85.95" customHeight="1" thickBot="1" x14ac:dyDescent="0.35">
      <c r="B4" s="347" t="s">
        <v>157</v>
      </c>
      <c r="C4" s="348"/>
      <c r="D4" s="349" t="s">
        <v>155</v>
      </c>
      <c r="E4" s="350"/>
      <c r="F4" s="351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9" x14ac:dyDescent="0.3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9" ht="21" customHeight="1" x14ac:dyDescent="0.3">
      <c r="B6" s="85"/>
      <c r="C6" s="346"/>
      <c r="D6" s="346"/>
      <c r="E6" s="85"/>
      <c r="F6" s="6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9" ht="16.3" thickBot="1" x14ac:dyDescent="0.35">
      <c r="B7" s="63"/>
      <c r="C7" s="64"/>
      <c r="D7" s="64"/>
      <c r="E7" s="64"/>
      <c r="F7" s="64"/>
      <c r="G7" s="64"/>
      <c r="H7" s="64"/>
      <c r="I7" s="64"/>
      <c r="J7" s="64"/>
      <c r="K7" s="65"/>
      <c r="L7" s="64"/>
      <c r="M7" s="64"/>
      <c r="N7" s="64"/>
      <c r="O7" s="64"/>
      <c r="P7" s="64"/>
    </row>
    <row r="8" spans="1:19" ht="30.7" customHeight="1" thickBot="1" x14ac:dyDescent="0.35">
      <c r="B8" s="352" t="s">
        <v>169</v>
      </c>
      <c r="C8" s="353"/>
      <c r="D8" s="353"/>
      <c r="E8" s="353"/>
      <c r="F8" s="353"/>
      <c r="G8" s="353"/>
      <c r="H8" s="354"/>
      <c r="I8" s="336" t="s">
        <v>193</v>
      </c>
      <c r="J8" s="337"/>
      <c r="K8" s="337"/>
      <c r="L8" s="338"/>
      <c r="M8" s="339" t="s">
        <v>123</v>
      </c>
      <c r="N8" s="340"/>
      <c r="O8" s="340"/>
      <c r="P8" s="341"/>
    </row>
    <row r="9" spans="1:19" ht="199.75" customHeight="1" thickBot="1" x14ac:dyDescent="0.35">
      <c r="B9" s="104" t="s">
        <v>1</v>
      </c>
      <c r="C9" s="104" t="s">
        <v>2</v>
      </c>
      <c r="D9" s="105" t="s">
        <v>3</v>
      </c>
      <c r="E9" s="104" t="s">
        <v>119</v>
      </c>
      <c r="F9" s="105" t="s">
        <v>118</v>
      </c>
      <c r="G9" s="105" t="s">
        <v>100</v>
      </c>
      <c r="H9" s="105" t="s">
        <v>168</v>
      </c>
      <c r="I9" s="50" t="s">
        <v>174</v>
      </c>
      <c r="J9" s="50" t="s">
        <v>175</v>
      </c>
      <c r="K9" s="2" t="s">
        <v>176</v>
      </c>
      <c r="L9" s="2" t="s">
        <v>170</v>
      </c>
      <c r="M9" s="3" t="s">
        <v>121</v>
      </c>
      <c r="N9" s="3" t="s">
        <v>177</v>
      </c>
      <c r="O9" s="3" t="s">
        <v>178</v>
      </c>
      <c r="P9" s="4" t="s">
        <v>122</v>
      </c>
      <c r="Q9" s="109" t="s">
        <v>101</v>
      </c>
      <c r="R9" s="304" t="s">
        <v>179</v>
      </c>
      <c r="S9" s="305" t="s">
        <v>180</v>
      </c>
    </row>
    <row r="10" spans="1:19" s="77" customFormat="1" ht="59.8" customHeight="1" thickBot="1" x14ac:dyDescent="0.35">
      <c r="B10" s="342" t="s">
        <v>109</v>
      </c>
      <c r="C10" s="343"/>
      <c r="D10" s="115"/>
      <c r="E10" s="116"/>
      <c r="F10" s="115"/>
      <c r="G10" s="115"/>
      <c r="H10" s="115"/>
      <c r="I10" s="116"/>
      <c r="J10" s="116"/>
      <c r="K10" s="296"/>
      <c r="L10" s="297"/>
      <c r="M10" s="116"/>
      <c r="N10" s="116"/>
      <c r="O10" s="116"/>
      <c r="P10" s="117"/>
      <c r="Q10" s="368"/>
      <c r="R10" s="369"/>
      <c r="S10" s="370"/>
    </row>
    <row r="11" spans="1:19" s="77" customFormat="1" ht="30.7" customHeight="1" x14ac:dyDescent="0.3">
      <c r="B11" s="256" t="s">
        <v>0</v>
      </c>
      <c r="C11" s="256" t="s">
        <v>8</v>
      </c>
      <c r="D11" s="344">
        <v>10</v>
      </c>
      <c r="E11" s="256" t="s">
        <v>38</v>
      </c>
      <c r="F11" s="257">
        <v>14</v>
      </c>
      <c r="G11" s="276" t="s">
        <v>125</v>
      </c>
      <c r="H11" s="256">
        <v>12</v>
      </c>
      <c r="I11" s="126"/>
      <c r="J11" s="286"/>
      <c r="K11" s="136"/>
      <c r="L11" s="137"/>
      <c r="M11" s="126"/>
      <c r="N11" s="157"/>
      <c r="O11" s="158"/>
      <c r="P11" s="54"/>
      <c r="Q11" s="197"/>
      <c r="R11" s="306"/>
      <c r="S11" s="307"/>
    </row>
    <row r="12" spans="1:19" s="77" customFormat="1" ht="30.7" customHeight="1" x14ac:dyDescent="0.3">
      <c r="A12" s="78"/>
      <c r="B12" s="258" t="s">
        <v>0</v>
      </c>
      <c r="C12" s="258" t="s">
        <v>8</v>
      </c>
      <c r="D12" s="345"/>
      <c r="E12" s="258" t="s">
        <v>45</v>
      </c>
      <c r="F12" s="226">
        <v>1</v>
      </c>
      <c r="G12" s="261" t="s">
        <v>126</v>
      </c>
      <c r="H12" s="278">
        <v>6</v>
      </c>
      <c r="I12" s="127"/>
      <c r="J12" s="287"/>
      <c r="K12" s="138"/>
      <c r="L12" s="139"/>
      <c r="M12" s="127"/>
      <c r="N12" s="55"/>
      <c r="O12" s="110"/>
      <c r="P12" s="56"/>
      <c r="Q12" s="82"/>
      <c r="R12" s="308"/>
      <c r="S12" s="309"/>
    </row>
    <row r="13" spans="1:19" s="79" customFormat="1" ht="49.5" customHeight="1" x14ac:dyDescent="0.3">
      <c r="B13" s="258" t="s">
        <v>143</v>
      </c>
      <c r="C13" s="258" t="s">
        <v>8</v>
      </c>
      <c r="D13" s="261">
        <v>65</v>
      </c>
      <c r="E13" s="258" t="s">
        <v>38</v>
      </c>
      <c r="F13" s="258">
        <v>32</v>
      </c>
      <c r="G13" s="261" t="s">
        <v>149</v>
      </c>
      <c r="H13" s="278">
        <v>24</v>
      </c>
      <c r="I13" s="128"/>
      <c r="J13" s="288"/>
      <c r="K13" s="140"/>
      <c r="L13" s="111"/>
      <c r="M13" s="128"/>
      <c r="N13" s="66"/>
      <c r="O13" s="111"/>
      <c r="P13" s="165"/>
      <c r="Q13" s="198"/>
      <c r="R13" s="310"/>
      <c r="S13" s="311"/>
    </row>
    <row r="14" spans="1:19" s="79" customFormat="1" ht="49.5" customHeight="1" x14ac:dyDescent="0.3">
      <c r="B14" s="258" t="s">
        <v>135</v>
      </c>
      <c r="C14" s="258" t="s">
        <v>183</v>
      </c>
      <c r="D14" s="261">
        <v>3.74</v>
      </c>
      <c r="E14" s="258" t="s">
        <v>150</v>
      </c>
      <c r="F14" s="258">
        <v>3</v>
      </c>
      <c r="G14" s="261" t="s">
        <v>125</v>
      </c>
      <c r="H14" s="278">
        <v>12</v>
      </c>
      <c r="I14" s="128"/>
      <c r="J14" s="288"/>
      <c r="K14" s="140"/>
      <c r="L14" s="111"/>
      <c r="M14" s="128"/>
      <c r="N14" s="66"/>
      <c r="O14" s="111"/>
      <c r="P14" s="165"/>
      <c r="Q14" s="198"/>
      <c r="R14" s="310"/>
      <c r="S14" s="311"/>
    </row>
    <row r="15" spans="1:19" s="71" customFormat="1" ht="90" customHeight="1" x14ac:dyDescent="0.3">
      <c r="B15" s="258" t="s">
        <v>12</v>
      </c>
      <c r="C15" s="258" t="s">
        <v>8</v>
      </c>
      <c r="D15" s="261">
        <v>26.86</v>
      </c>
      <c r="E15" s="258" t="s">
        <v>144</v>
      </c>
      <c r="F15" s="258">
        <v>2</v>
      </c>
      <c r="G15" s="261" t="s">
        <v>126</v>
      </c>
      <c r="H15" s="278">
        <v>6</v>
      </c>
      <c r="I15" s="128"/>
      <c r="J15" s="289"/>
      <c r="K15" s="141"/>
      <c r="L15" s="111"/>
      <c r="M15" s="128"/>
      <c r="N15" s="66"/>
      <c r="O15" s="113"/>
      <c r="P15" s="166"/>
      <c r="Q15" s="199"/>
      <c r="R15" s="312"/>
      <c r="S15" s="313"/>
    </row>
    <row r="16" spans="1:19" s="71" customFormat="1" ht="90" customHeight="1" x14ac:dyDescent="0.3">
      <c r="B16" s="303" t="s">
        <v>12</v>
      </c>
      <c r="C16" s="303" t="s">
        <v>8</v>
      </c>
      <c r="D16" s="261">
        <v>65</v>
      </c>
      <c r="E16" s="303" t="s">
        <v>184</v>
      </c>
      <c r="F16" s="303">
        <v>44</v>
      </c>
      <c r="G16" s="261" t="s">
        <v>185</v>
      </c>
      <c r="H16" s="303">
        <v>104</v>
      </c>
      <c r="I16" s="128"/>
      <c r="J16" s="289"/>
      <c r="K16" s="141"/>
      <c r="L16" s="111"/>
      <c r="M16" s="128"/>
      <c r="N16" s="66"/>
      <c r="O16" s="113"/>
      <c r="P16" s="166"/>
      <c r="Q16" s="199"/>
      <c r="R16" s="312"/>
      <c r="S16" s="313"/>
    </row>
    <row r="17" spans="2:19" s="71" customFormat="1" ht="90" customHeight="1" x14ac:dyDescent="0.3">
      <c r="B17" s="258" t="s">
        <v>12</v>
      </c>
      <c r="C17" s="258" t="s">
        <v>161</v>
      </c>
      <c r="D17" s="261">
        <v>3.74</v>
      </c>
      <c r="E17" s="258" t="s">
        <v>162</v>
      </c>
      <c r="F17" s="258">
        <v>1</v>
      </c>
      <c r="G17" s="261" t="s">
        <v>125</v>
      </c>
      <c r="H17" s="278">
        <v>12</v>
      </c>
      <c r="I17" s="128"/>
      <c r="J17" s="289"/>
      <c r="K17" s="141"/>
      <c r="L17" s="111"/>
      <c r="M17" s="128"/>
      <c r="N17" s="66"/>
      <c r="O17" s="113"/>
      <c r="P17" s="166"/>
      <c r="Q17" s="199"/>
      <c r="R17" s="312"/>
      <c r="S17" s="313"/>
    </row>
    <row r="18" spans="2:19" s="71" customFormat="1" ht="90" customHeight="1" x14ac:dyDescent="0.3">
      <c r="B18" s="258" t="s">
        <v>12</v>
      </c>
      <c r="C18" s="258" t="s">
        <v>8</v>
      </c>
      <c r="D18" s="261">
        <v>211.76</v>
      </c>
      <c r="E18" s="258" t="s">
        <v>150</v>
      </c>
      <c r="F18" s="258">
        <v>11</v>
      </c>
      <c r="G18" s="261" t="s">
        <v>125</v>
      </c>
      <c r="H18" s="278">
        <v>12</v>
      </c>
      <c r="I18" s="128"/>
      <c r="J18" s="289"/>
      <c r="K18" s="141"/>
      <c r="L18" s="111"/>
      <c r="M18" s="128"/>
      <c r="N18" s="66"/>
      <c r="O18" s="113"/>
      <c r="P18" s="166"/>
      <c r="Q18" s="199"/>
      <c r="R18" s="312"/>
      <c r="S18" s="313"/>
    </row>
    <row r="19" spans="2:19" s="79" customFormat="1" ht="42.75" customHeight="1" x14ac:dyDescent="0.3">
      <c r="B19" s="258" t="s">
        <v>10</v>
      </c>
      <c r="C19" s="258" t="s">
        <v>8</v>
      </c>
      <c r="D19" s="261">
        <v>15.22</v>
      </c>
      <c r="E19" s="258" t="s">
        <v>23</v>
      </c>
      <c r="F19" s="258">
        <v>1</v>
      </c>
      <c r="G19" s="261" t="s">
        <v>126</v>
      </c>
      <c r="H19" s="278">
        <v>6</v>
      </c>
      <c r="I19" s="129"/>
      <c r="J19" s="289"/>
      <c r="K19" s="142"/>
      <c r="L19" s="110"/>
      <c r="M19" s="129"/>
      <c r="N19" s="55"/>
      <c r="O19" s="110"/>
      <c r="P19" s="56"/>
      <c r="Q19" s="82"/>
      <c r="R19" s="310"/>
      <c r="S19" s="311"/>
    </row>
    <row r="20" spans="2:19" s="79" customFormat="1" ht="36.799999999999997" customHeight="1" x14ac:dyDescent="0.3">
      <c r="B20" s="258" t="s">
        <v>41</v>
      </c>
      <c r="C20" s="258" t="s">
        <v>8</v>
      </c>
      <c r="D20" s="261">
        <v>4.62</v>
      </c>
      <c r="E20" s="258" t="s">
        <v>145</v>
      </c>
      <c r="F20" s="258">
        <v>2</v>
      </c>
      <c r="G20" s="261" t="s">
        <v>127</v>
      </c>
      <c r="H20" s="278">
        <v>52</v>
      </c>
      <c r="I20" s="129"/>
      <c r="J20" s="289"/>
      <c r="K20" s="142"/>
      <c r="L20" s="110"/>
      <c r="M20" s="129"/>
      <c r="N20" s="55"/>
      <c r="O20" s="110"/>
      <c r="P20" s="56"/>
      <c r="Q20" s="82"/>
      <c r="R20" s="310"/>
      <c r="S20" s="311"/>
    </row>
    <row r="21" spans="2:19" s="79" customFormat="1" ht="42.75" customHeight="1" x14ac:dyDescent="0.3">
      <c r="B21" s="258" t="s">
        <v>11</v>
      </c>
      <c r="C21" s="258" t="s">
        <v>8</v>
      </c>
      <c r="D21" s="261">
        <v>0.2</v>
      </c>
      <c r="E21" s="258" t="s">
        <v>35</v>
      </c>
      <c r="F21" s="258">
        <v>10</v>
      </c>
      <c r="G21" s="261" t="s">
        <v>125</v>
      </c>
      <c r="H21" s="278">
        <v>12</v>
      </c>
      <c r="I21" s="129"/>
      <c r="J21" s="289"/>
      <c r="K21" s="142"/>
      <c r="L21" s="110"/>
      <c r="M21" s="129"/>
      <c r="N21" s="55"/>
      <c r="O21" s="110"/>
      <c r="P21" s="56"/>
      <c r="Q21" s="82"/>
      <c r="R21" s="310"/>
      <c r="S21" s="311"/>
    </row>
    <row r="22" spans="2:19" s="79" customFormat="1" ht="39" customHeight="1" x14ac:dyDescent="0.3">
      <c r="B22" s="259" t="s">
        <v>14</v>
      </c>
      <c r="C22" s="258" t="s">
        <v>8</v>
      </c>
      <c r="D22" s="261">
        <v>310</v>
      </c>
      <c r="E22" s="258" t="s">
        <v>24</v>
      </c>
      <c r="F22" s="258">
        <v>1</v>
      </c>
      <c r="G22" s="261" t="s">
        <v>128</v>
      </c>
      <c r="H22" s="278">
        <v>2</v>
      </c>
      <c r="I22" s="129"/>
      <c r="J22" s="288"/>
      <c r="K22" s="143"/>
      <c r="L22" s="110"/>
      <c r="M22" s="159"/>
      <c r="N22" s="57"/>
      <c r="O22" s="112"/>
      <c r="P22" s="167"/>
      <c r="Q22" s="200"/>
      <c r="R22" s="310"/>
      <c r="S22" s="311"/>
    </row>
    <row r="23" spans="2:19" s="79" customFormat="1" ht="39" customHeight="1" x14ac:dyDescent="0.3">
      <c r="B23" s="327" t="s">
        <v>15</v>
      </c>
      <c r="C23" s="329" t="s">
        <v>8</v>
      </c>
      <c r="D23" s="331">
        <v>20</v>
      </c>
      <c r="E23" s="258" t="s">
        <v>147</v>
      </c>
      <c r="F23" s="82">
        <v>2</v>
      </c>
      <c r="G23" s="261" t="s">
        <v>125</v>
      </c>
      <c r="H23" s="278">
        <v>12</v>
      </c>
      <c r="I23" s="130"/>
      <c r="J23" s="290"/>
      <c r="K23" s="144"/>
      <c r="L23" s="145"/>
      <c r="M23" s="160"/>
      <c r="N23" s="70"/>
      <c r="O23" s="112"/>
      <c r="P23" s="168"/>
      <c r="Q23" s="200"/>
      <c r="R23" s="310"/>
      <c r="S23" s="311"/>
    </row>
    <row r="24" spans="2:19" s="79" customFormat="1" ht="39" customHeight="1" x14ac:dyDescent="0.3">
      <c r="B24" s="328"/>
      <c r="C24" s="330"/>
      <c r="D24" s="332"/>
      <c r="E24" s="258" t="s">
        <v>151</v>
      </c>
      <c r="F24" s="82">
        <v>2</v>
      </c>
      <c r="G24" s="261" t="s">
        <v>125</v>
      </c>
      <c r="H24" s="278">
        <v>12</v>
      </c>
      <c r="I24" s="130"/>
      <c r="J24" s="290"/>
      <c r="K24" s="144"/>
      <c r="L24" s="145"/>
      <c r="M24" s="160"/>
      <c r="N24" s="70"/>
      <c r="O24" s="112"/>
      <c r="P24" s="168"/>
      <c r="Q24" s="200"/>
      <c r="R24" s="310"/>
      <c r="S24" s="311"/>
    </row>
    <row r="25" spans="2:19" s="79" customFormat="1" ht="39" customHeight="1" x14ac:dyDescent="0.3">
      <c r="B25" s="258" t="s">
        <v>16</v>
      </c>
      <c r="C25" s="258" t="s">
        <v>8</v>
      </c>
      <c r="D25" s="261">
        <v>2.7</v>
      </c>
      <c r="E25" s="258" t="s">
        <v>120</v>
      </c>
      <c r="F25" s="258">
        <v>1</v>
      </c>
      <c r="G25" s="261" t="s">
        <v>128</v>
      </c>
      <c r="H25" s="278">
        <v>2</v>
      </c>
      <c r="I25" s="131"/>
      <c r="J25" s="290"/>
      <c r="K25" s="144"/>
      <c r="L25" s="145"/>
      <c r="M25" s="160"/>
      <c r="N25" s="70"/>
      <c r="O25" s="112"/>
      <c r="P25" s="168"/>
      <c r="Q25" s="200"/>
      <c r="R25" s="310"/>
      <c r="S25" s="311"/>
    </row>
    <row r="26" spans="2:19" s="79" customFormat="1" ht="59.5" customHeight="1" x14ac:dyDescent="0.3">
      <c r="B26" s="259" t="s">
        <v>18</v>
      </c>
      <c r="C26" s="258" t="s">
        <v>8</v>
      </c>
      <c r="D26" s="261">
        <v>1.23</v>
      </c>
      <c r="E26" s="258" t="s">
        <v>25</v>
      </c>
      <c r="F26" s="258">
        <v>3</v>
      </c>
      <c r="G26" s="261" t="s">
        <v>129</v>
      </c>
      <c r="H26" s="278">
        <v>4</v>
      </c>
      <c r="I26" s="131"/>
      <c r="J26" s="290"/>
      <c r="K26" s="144"/>
      <c r="L26" s="145"/>
      <c r="M26" s="160"/>
      <c r="N26" s="70"/>
      <c r="O26" s="112"/>
      <c r="P26" s="168"/>
      <c r="Q26" s="200"/>
      <c r="R26" s="310"/>
      <c r="S26" s="311"/>
    </row>
    <row r="27" spans="2:19" s="79" customFormat="1" ht="39" customHeight="1" x14ac:dyDescent="0.3">
      <c r="B27" s="259" t="s">
        <v>26</v>
      </c>
      <c r="C27" s="258" t="s">
        <v>8</v>
      </c>
      <c r="D27" s="261">
        <v>280</v>
      </c>
      <c r="E27" s="258" t="s">
        <v>45</v>
      </c>
      <c r="F27" s="258">
        <v>1</v>
      </c>
      <c r="G27" s="261" t="s">
        <v>126</v>
      </c>
      <c r="H27" s="278">
        <v>6</v>
      </c>
      <c r="I27" s="131"/>
      <c r="J27" s="290"/>
      <c r="K27" s="144"/>
      <c r="L27" s="145"/>
      <c r="M27" s="160"/>
      <c r="N27" s="70"/>
      <c r="O27" s="161"/>
      <c r="P27" s="167"/>
      <c r="Q27" s="200"/>
      <c r="R27" s="310"/>
      <c r="S27" s="311"/>
    </row>
    <row r="28" spans="2:19" s="79" customFormat="1" ht="46.5" customHeight="1" x14ac:dyDescent="0.3">
      <c r="B28" s="259" t="s">
        <v>19</v>
      </c>
      <c r="C28" s="258" t="s">
        <v>8</v>
      </c>
      <c r="D28" s="261">
        <v>0.5</v>
      </c>
      <c r="E28" s="258" t="s">
        <v>22</v>
      </c>
      <c r="F28" s="258">
        <v>1</v>
      </c>
      <c r="G28" s="261" t="s">
        <v>130</v>
      </c>
      <c r="H28" s="280">
        <v>1</v>
      </c>
      <c r="I28" s="176"/>
      <c r="J28" s="291"/>
      <c r="K28" s="142"/>
      <c r="L28" s="145"/>
      <c r="M28" s="146"/>
      <c r="N28" s="60"/>
      <c r="O28" s="107"/>
      <c r="P28" s="52"/>
      <c r="Q28" s="52"/>
      <c r="R28" s="310"/>
      <c r="S28" s="311"/>
    </row>
    <row r="29" spans="2:19" s="79" customFormat="1" ht="46.5" customHeight="1" x14ac:dyDescent="0.3">
      <c r="B29" s="259" t="s">
        <v>49</v>
      </c>
      <c r="C29" s="258" t="s">
        <v>8</v>
      </c>
      <c r="D29" s="261">
        <v>10</v>
      </c>
      <c r="E29" s="258" t="s">
        <v>45</v>
      </c>
      <c r="F29" s="258">
        <v>1</v>
      </c>
      <c r="G29" s="261" t="s">
        <v>130</v>
      </c>
      <c r="H29" s="280">
        <v>1</v>
      </c>
      <c r="I29" s="176"/>
      <c r="J29" s="291"/>
      <c r="K29" s="142"/>
      <c r="L29" s="145"/>
      <c r="M29" s="146"/>
      <c r="N29" s="60"/>
      <c r="O29" s="107"/>
      <c r="P29" s="52"/>
      <c r="Q29" s="52"/>
      <c r="R29" s="310"/>
      <c r="S29" s="311"/>
    </row>
    <row r="30" spans="2:19" s="79" customFormat="1" ht="46.5" customHeight="1" x14ac:dyDescent="0.3">
      <c r="B30" s="259" t="s">
        <v>43</v>
      </c>
      <c r="C30" s="258" t="s">
        <v>8</v>
      </c>
      <c r="D30" s="261">
        <v>62</v>
      </c>
      <c r="E30" s="258" t="s">
        <v>40</v>
      </c>
      <c r="F30" s="258">
        <v>1</v>
      </c>
      <c r="G30" s="261" t="s">
        <v>125</v>
      </c>
      <c r="H30" s="278">
        <v>12</v>
      </c>
      <c r="I30" s="127"/>
      <c r="J30" s="292"/>
      <c r="K30" s="147"/>
      <c r="L30" s="139"/>
      <c r="M30" s="129"/>
      <c r="N30" s="55"/>
      <c r="O30" s="110"/>
      <c r="P30" s="167"/>
      <c r="Q30" s="201"/>
      <c r="R30" s="310"/>
      <c r="S30" s="311"/>
    </row>
    <row r="31" spans="2:19" s="71" customFormat="1" ht="65.3" customHeight="1" x14ac:dyDescent="0.3">
      <c r="B31" s="258" t="s">
        <v>12</v>
      </c>
      <c r="C31" s="363" t="s">
        <v>134</v>
      </c>
      <c r="D31" s="261">
        <v>10.9</v>
      </c>
      <c r="E31" s="258" t="s">
        <v>148</v>
      </c>
      <c r="F31" s="258">
        <v>5</v>
      </c>
      <c r="G31" s="261" t="s">
        <v>127</v>
      </c>
      <c r="H31" s="278">
        <v>52</v>
      </c>
      <c r="I31" s="132"/>
      <c r="J31" s="293"/>
      <c r="K31" s="148"/>
      <c r="L31" s="133"/>
      <c r="M31" s="134"/>
      <c r="N31" s="67"/>
      <c r="O31" s="113"/>
      <c r="P31" s="169"/>
      <c r="Q31" s="199"/>
      <c r="R31" s="312"/>
      <c r="S31" s="313"/>
    </row>
    <row r="32" spans="2:19" s="79" customFormat="1" ht="39.799999999999997" customHeight="1" x14ac:dyDescent="0.3">
      <c r="B32" s="258" t="s">
        <v>135</v>
      </c>
      <c r="C32" s="363"/>
      <c r="D32" s="261">
        <v>3.28</v>
      </c>
      <c r="E32" s="258" t="s">
        <v>148</v>
      </c>
      <c r="F32" s="258">
        <v>2</v>
      </c>
      <c r="G32" s="261" t="s">
        <v>127</v>
      </c>
      <c r="H32" s="278">
        <v>52</v>
      </c>
      <c r="I32" s="132"/>
      <c r="J32" s="294"/>
      <c r="K32" s="149"/>
      <c r="L32" s="133"/>
      <c r="M32" s="128"/>
      <c r="N32" s="66"/>
      <c r="O32" s="111"/>
      <c r="P32" s="170"/>
      <c r="Q32" s="202"/>
      <c r="R32" s="310"/>
      <c r="S32" s="311"/>
    </row>
    <row r="33" spans="1:19" s="79" customFormat="1" ht="39.799999999999997" customHeight="1" x14ac:dyDescent="0.3">
      <c r="B33" s="258" t="s">
        <v>0</v>
      </c>
      <c r="C33" s="363"/>
      <c r="D33" s="261">
        <v>1.33</v>
      </c>
      <c r="E33" s="258" t="s">
        <v>38</v>
      </c>
      <c r="F33" s="258">
        <v>2</v>
      </c>
      <c r="G33" s="261" t="s">
        <v>125</v>
      </c>
      <c r="H33" s="278">
        <v>12</v>
      </c>
      <c r="I33" s="131"/>
      <c r="J33" s="294"/>
      <c r="K33" s="150"/>
      <c r="L33" s="151"/>
      <c r="M33" s="162"/>
      <c r="N33" s="55"/>
      <c r="O33" s="110"/>
      <c r="P33" s="171"/>
      <c r="Q33" s="82"/>
      <c r="R33" s="310"/>
      <c r="S33" s="311"/>
    </row>
    <row r="34" spans="1:19" s="71" customFormat="1" ht="67.5" customHeight="1" x14ac:dyDescent="0.3">
      <c r="B34" s="258" t="s">
        <v>12</v>
      </c>
      <c r="C34" s="363" t="s">
        <v>136</v>
      </c>
      <c r="D34" s="261">
        <v>9.65</v>
      </c>
      <c r="E34" s="258" t="s">
        <v>38</v>
      </c>
      <c r="F34" s="258">
        <v>5</v>
      </c>
      <c r="G34" s="261" t="s">
        <v>127</v>
      </c>
      <c r="H34" s="278">
        <v>52</v>
      </c>
      <c r="I34" s="132"/>
      <c r="J34" s="293"/>
      <c r="K34" s="148"/>
      <c r="L34" s="133"/>
      <c r="M34" s="134"/>
      <c r="N34" s="67"/>
      <c r="O34" s="113"/>
      <c r="P34" s="169"/>
      <c r="Q34" s="199"/>
      <c r="R34" s="312"/>
      <c r="S34" s="313"/>
    </row>
    <row r="35" spans="1:19" s="79" customFormat="1" ht="47.3" customHeight="1" x14ac:dyDescent="0.3">
      <c r="B35" s="258" t="s">
        <v>135</v>
      </c>
      <c r="C35" s="363"/>
      <c r="D35" s="261">
        <v>3.49</v>
      </c>
      <c r="E35" s="258" t="s">
        <v>38</v>
      </c>
      <c r="F35" s="258">
        <v>6</v>
      </c>
      <c r="G35" s="261" t="s">
        <v>127</v>
      </c>
      <c r="H35" s="278">
        <v>52</v>
      </c>
      <c r="I35" s="132"/>
      <c r="J35" s="294"/>
      <c r="K35" s="149"/>
      <c r="L35" s="133"/>
      <c r="M35" s="128"/>
      <c r="N35" s="66"/>
      <c r="O35" s="111"/>
      <c r="P35" s="170"/>
      <c r="Q35" s="202"/>
      <c r="R35" s="310"/>
      <c r="S35" s="311"/>
    </row>
    <row r="36" spans="1:19" s="79" customFormat="1" ht="47.3" customHeight="1" x14ac:dyDescent="0.3">
      <c r="B36" s="258" t="s">
        <v>0</v>
      </c>
      <c r="C36" s="363"/>
      <c r="D36" s="261">
        <v>0.28000000000000003</v>
      </c>
      <c r="E36" s="258" t="s">
        <v>38</v>
      </c>
      <c r="F36" s="258">
        <v>2</v>
      </c>
      <c r="G36" s="261" t="s">
        <v>125</v>
      </c>
      <c r="H36" s="278">
        <v>12</v>
      </c>
      <c r="I36" s="131"/>
      <c r="J36" s="294"/>
      <c r="K36" s="150"/>
      <c r="L36" s="151"/>
      <c r="M36" s="162"/>
      <c r="N36" s="55"/>
      <c r="O36" s="110"/>
      <c r="P36" s="171"/>
      <c r="Q36" s="82"/>
      <c r="R36" s="310"/>
      <c r="S36" s="311"/>
    </row>
    <row r="37" spans="1:19" s="71" customFormat="1" ht="59.5" customHeight="1" x14ac:dyDescent="0.3">
      <c r="B37" s="258" t="s">
        <v>12</v>
      </c>
      <c r="C37" s="363" t="s">
        <v>137</v>
      </c>
      <c r="D37" s="261">
        <v>7.77</v>
      </c>
      <c r="E37" s="258" t="s">
        <v>38</v>
      </c>
      <c r="F37" s="258">
        <v>3</v>
      </c>
      <c r="G37" s="261" t="s">
        <v>127</v>
      </c>
      <c r="H37" s="278">
        <v>52</v>
      </c>
      <c r="I37" s="132"/>
      <c r="J37" s="293"/>
      <c r="K37" s="148"/>
      <c r="L37" s="133"/>
      <c r="M37" s="134"/>
      <c r="N37" s="67"/>
      <c r="O37" s="113"/>
      <c r="P37" s="169"/>
      <c r="Q37" s="199"/>
      <c r="R37" s="312"/>
      <c r="S37" s="313"/>
    </row>
    <row r="38" spans="1:19" s="79" customFormat="1" ht="50.25" customHeight="1" x14ac:dyDescent="0.3">
      <c r="B38" s="258" t="s">
        <v>135</v>
      </c>
      <c r="C38" s="363"/>
      <c r="D38" s="261">
        <v>4.17</v>
      </c>
      <c r="E38" s="258" t="s">
        <v>38</v>
      </c>
      <c r="F38" s="258">
        <v>4</v>
      </c>
      <c r="G38" s="261" t="s">
        <v>127</v>
      </c>
      <c r="H38" s="278">
        <v>52</v>
      </c>
      <c r="I38" s="134"/>
      <c r="J38" s="285"/>
      <c r="K38" s="152"/>
      <c r="L38" s="113"/>
      <c r="M38" s="128"/>
      <c r="N38" s="66"/>
      <c r="O38" s="111"/>
      <c r="P38" s="170"/>
      <c r="Q38" s="202"/>
      <c r="R38" s="310"/>
      <c r="S38" s="311"/>
    </row>
    <row r="39" spans="1:19" s="79" customFormat="1" ht="50.25" customHeight="1" x14ac:dyDescent="0.3">
      <c r="B39" s="258" t="s">
        <v>0</v>
      </c>
      <c r="C39" s="363"/>
      <c r="D39" s="261">
        <v>2.1</v>
      </c>
      <c r="E39" s="258" t="s">
        <v>38</v>
      </c>
      <c r="F39" s="258">
        <v>2</v>
      </c>
      <c r="G39" s="261" t="s">
        <v>125</v>
      </c>
      <c r="H39" s="278">
        <v>12</v>
      </c>
      <c r="I39" s="131"/>
      <c r="J39" s="294"/>
      <c r="K39" s="150"/>
      <c r="L39" s="151"/>
      <c r="M39" s="162"/>
      <c r="N39" s="55"/>
      <c r="O39" s="110"/>
      <c r="P39" s="171"/>
      <c r="Q39" s="82"/>
      <c r="R39" s="310"/>
      <c r="S39" s="311"/>
    </row>
    <row r="40" spans="1:19" s="71" customFormat="1" ht="65.3" customHeight="1" x14ac:dyDescent="0.3">
      <c r="B40" s="258" t="s">
        <v>12</v>
      </c>
      <c r="C40" s="363" t="s">
        <v>138</v>
      </c>
      <c r="D40" s="261">
        <v>17.29</v>
      </c>
      <c r="E40" s="258" t="s">
        <v>38</v>
      </c>
      <c r="F40" s="258">
        <v>6</v>
      </c>
      <c r="G40" s="261" t="s">
        <v>127</v>
      </c>
      <c r="H40" s="278">
        <v>52</v>
      </c>
      <c r="I40" s="134"/>
      <c r="J40" s="295"/>
      <c r="K40" s="153"/>
      <c r="L40" s="113"/>
      <c r="M40" s="134"/>
      <c r="N40" s="67"/>
      <c r="O40" s="113"/>
      <c r="P40" s="169"/>
      <c r="Q40" s="199"/>
      <c r="R40" s="312"/>
      <c r="S40" s="313"/>
    </row>
    <row r="41" spans="1:19" s="79" customFormat="1" ht="48.7" customHeight="1" x14ac:dyDescent="0.3">
      <c r="B41" s="258" t="s">
        <v>135</v>
      </c>
      <c r="C41" s="363"/>
      <c r="D41" s="261">
        <v>4.74</v>
      </c>
      <c r="E41" s="258" t="s">
        <v>38</v>
      </c>
      <c r="F41" s="258">
        <v>7</v>
      </c>
      <c r="G41" s="261" t="s">
        <v>127</v>
      </c>
      <c r="H41" s="278">
        <v>52</v>
      </c>
      <c r="I41" s="134"/>
      <c r="J41" s="285"/>
      <c r="K41" s="154"/>
      <c r="L41" s="113"/>
      <c r="M41" s="128"/>
      <c r="N41" s="125"/>
      <c r="O41" s="111"/>
      <c r="P41" s="170"/>
      <c r="Q41" s="202"/>
      <c r="R41" s="310"/>
      <c r="S41" s="311"/>
    </row>
    <row r="42" spans="1:19" s="79" customFormat="1" ht="48.7" customHeight="1" thickBot="1" x14ac:dyDescent="0.35">
      <c r="A42" s="81"/>
      <c r="B42" s="260" t="s">
        <v>0</v>
      </c>
      <c r="C42" s="364"/>
      <c r="D42" s="262">
        <v>1.33</v>
      </c>
      <c r="E42" s="260" t="s">
        <v>38</v>
      </c>
      <c r="F42" s="260">
        <v>1</v>
      </c>
      <c r="G42" s="262" t="s">
        <v>125</v>
      </c>
      <c r="H42" s="279">
        <v>12</v>
      </c>
      <c r="I42" s="135"/>
      <c r="J42" s="283"/>
      <c r="K42" s="155"/>
      <c r="L42" s="156"/>
      <c r="M42" s="163"/>
      <c r="N42" s="284"/>
      <c r="O42" s="164"/>
      <c r="P42" s="172"/>
      <c r="Q42" s="203"/>
      <c r="R42" s="314"/>
      <c r="S42" s="315"/>
    </row>
    <row r="43" spans="1:19" s="79" customFormat="1" ht="69.05" customHeight="1" thickBot="1" x14ac:dyDescent="0.35">
      <c r="A43" s="81"/>
      <c r="B43" s="114"/>
      <c r="C43" s="114"/>
      <c r="D43" s="95"/>
      <c r="E43" s="81"/>
      <c r="F43" s="81"/>
      <c r="G43" s="81"/>
      <c r="H43" s="230" t="s">
        <v>4</v>
      </c>
      <c r="I43" s="80"/>
      <c r="J43" s="231">
        <f>SUM(J11:J42)</f>
        <v>0</v>
      </c>
      <c r="K43" s="58"/>
      <c r="L43" s="9"/>
      <c r="M43" s="80"/>
      <c r="N43" s="80"/>
      <c r="O43" s="80"/>
      <c r="P43" s="9"/>
      <c r="Q43" s="81"/>
    </row>
    <row r="44" spans="1:19" s="79" customFormat="1" ht="90" customHeight="1" thickBot="1" x14ac:dyDescent="0.35">
      <c r="A44" s="81"/>
      <c r="B44" s="102"/>
      <c r="C44" s="103"/>
      <c r="D44" s="103"/>
      <c r="E44" s="103"/>
      <c r="F44" s="103"/>
      <c r="G44" s="5"/>
      <c r="H44" s="5"/>
      <c r="I44" s="80"/>
      <c r="J44" s="80"/>
      <c r="K44" s="91"/>
      <c r="L44" s="80"/>
      <c r="M44" s="80"/>
      <c r="N44" s="80"/>
      <c r="O44" s="80"/>
      <c r="P44" s="80"/>
      <c r="Q44" s="81"/>
      <c r="R44" s="81"/>
      <c r="S44" s="81"/>
    </row>
    <row r="45" spans="1:19" s="79" customFormat="1" ht="78.75" customHeight="1" thickBot="1" x14ac:dyDescent="0.35">
      <c r="B45" s="365" t="s">
        <v>153</v>
      </c>
      <c r="C45" s="366"/>
      <c r="D45" s="118"/>
      <c r="E45" s="118"/>
      <c r="F45" s="118"/>
      <c r="G45" s="119"/>
      <c r="H45" s="119"/>
      <c r="I45" s="120"/>
      <c r="J45" s="120"/>
      <c r="K45" s="121"/>
      <c r="L45" s="120"/>
      <c r="M45" s="120"/>
      <c r="N45" s="120"/>
      <c r="O45" s="120"/>
      <c r="P45" s="122"/>
      <c r="Q45" s="371"/>
      <c r="R45" s="372"/>
      <c r="S45" s="373"/>
    </row>
    <row r="46" spans="1:19" s="79" customFormat="1" ht="84.7" customHeight="1" x14ac:dyDescent="0.3">
      <c r="B46" s="263" t="s">
        <v>48</v>
      </c>
      <c r="C46" s="256" t="s">
        <v>44</v>
      </c>
      <c r="D46" s="256">
        <v>60</v>
      </c>
      <c r="E46" s="256" t="s">
        <v>27</v>
      </c>
      <c r="F46" s="256">
        <v>3</v>
      </c>
      <c r="G46" s="256" t="s">
        <v>127</v>
      </c>
      <c r="H46" s="256">
        <v>52</v>
      </c>
      <c r="I46" s="250" t="s">
        <v>28</v>
      </c>
      <c r="J46" s="251" t="s">
        <v>28</v>
      </c>
      <c r="K46" s="178"/>
      <c r="L46" s="179"/>
      <c r="M46" s="185"/>
      <c r="N46" s="186"/>
      <c r="O46" s="187"/>
      <c r="P46" s="193"/>
      <c r="Q46" s="316"/>
      <c r="R46" s="319"/>
      <c r="S46" s="320"/>
    </row>
    <row r="47" spans="1:19" s="79" customFormat="1" ht="90" customHeight="1" x14ac:dyDescent="0.3">
      <c r="B47" s="259" t="s">
        <v>48</v>
      </c>
      <c r="C47" s="258" t="s">
        <v>6</v>
      </c>
      <c r="D47" s="258">
        <v>1</v>
      </c>
      <c r="E47" s="258" t="s">
        <v>163</v>
      </c>
      <c r="F47" s="258">
        <v>2</v>
      </c>
      <c r="G47" s="278" t="s">
        <v>125</v>
      </c>
      <c r="H47" s="258">
        <v>12</v>
      </c>
      <c r="I47" s="129"/>
      <c r="J47" s="112"/>
      <c r="K47" s="143"/>
      <c r="L47" s="112"/>
      <c r="M47" s="160"/>
      <c r="N47" s="70"/>
      <c r="O47" s="161"/>
      <c r="P47" s="194"/>
      <c r="Q47" s="200"/>
      <c r="R47" s="310"/>
      <c r="S47" s="311"/>
    </row>
    <row r="48" spans="1:19" s="79" customFormat="1" ht="50.25" customHeight="1" x14ac:dyDescent="0.3">
      <c r="B48" s="259" t="s">
        <v>0</v>
      </c>
      <c r="C48" s="258" t="s">
        <v>5</v>
      </c>
      <c r="D48" s="258">
        <v>3</v>
      </c>
      <c r="E48" s="258" t="s">
        <v>39</v>
      </c>
      <c r="F48" s="264">
        <v>2</v>
      </c>
      <c r="G48" s="278" t="s">
        <v>128</v>
      </c>
      <c r="H48" s="258">
        <v>2</v>
      </c>
      <c r="I48" s="127"/>
      <c r="J48" s="173"/>
      <c r="K48" s="147"/>
      <c r="L48" s="173"/>
      <c r="M48" s="188"/>
      <c r="N48" s="57"/>
      <c r="O48" s="110"/>
      <c r="P48" s="167"/>
      <c r="Q48" s="200"/>
      <c r="R48" s="310"/>
      <c r="S48" s="311"/>
    </row>
    <row r="49" spans="2:19" s="79" customFormat="1" ht="39" customHeight="1" x14ac:dyDescent="0.3">
      <c r="B49" s="259" t="s">
        <v>0</v>
      </c>
      <c r="C49" s="258" t="s">
        <v>6</v>
      </c>
      <c r="D49" s="258">
        <v>3</v>
      </c>
      <c r="E49" s="258" t="s">
        <v>37</v>
      </c>
      <c r="F49" s="226">
        <v>3</v>
      </c>
      <c r="G49" s="278" t="s">
        <v>125</v>
      </c>
      <c r="H49" s="258">
        <v>12</v>
      </c>
      <c r="I49" s="127"/>
      <c r="J49" s="173"/>
      <c r="K49" s="147"/>
      <c r="L49" s="173"/>
      <c r="M49" s="188"/>
      <c r="N49" s="57"/>
      <c r="O49" s="110"/>
      <c r="P49" s="167"/>
      <c r="Q49" s="200"/>
      <c r="R49" s="310"/>
      <c r="S49" s="311"/>
    </row>
    <row r="50" spans="2:19" s="79" customFormat="1" ht="51.05" customHeight="1" x14ac:dyDescent="0.3">
      <c r="B50" s="258" t="s">
        <v>10</v>
      </c>
      <c r="C50" s="258" t="s">
        <v>5</v>
      </c>
      <c r="D50" s="258">
        <v>42</v>
      </c>
      <c r="E50" s="258" t="s">
        <v>45</v>
      </c>
      <c r="F50" s="258">
        <v>1</v>
      </c>
      <c r="G50" s="278" t="s">
        <v>128</v>
      </c>
      <c r="H50" s="281">
        <v>2</v>
      </c>
      <c r="I50" s="176"/>
      <c r="J50" s="110"/>
      <c r="K50" s="142"/>
      <c r="L50" s="298"/>
      <c r="M50" s="146"/>
      <c r="N50" s="60"/>
      <c r="O50" s="107"/>
      <c r="P50" s="52"/>
      <c r="Q50" s="52"/>
      <c r="R50" s="310"/>
      <c r="S50" s="311"/>
    </row>
    <row r="51" spans="2:19" s="79" customFormat="1" ht="48.7" customHeight="1" x14ac:dyDescent="0.3">
      <c r="B51" s="329" t="s">
        <v>41</v>
      </c>
      <c r="C51" s="258" t="s">
        <v>5</v>
      </c>
      <c r="D51" s="258">
        <v>16</v>
      </c>
      <c r="E51" s="258" t="s">
        <v>34</v>
      </c>
      <c r="F51" s="258">
        <v>8</v>
      </c>
      <c r="G51" s="278" t="s">
        <v>131</v>
      </c>
      <c r="H51" s="278">
        <v>104</v>
      </c>
      <c r="I51" s="129"/>
      <c r="J51" s="110"/>
      <c r="K51" s="142"/>
      <c r="L51" s="112"/>
      <c r="M51" s="159"/>
      <c r="N51" s="57"/>
      <c r="O51" s="112"/>
      <c r="P51" s="167"/>
      <c r="Q51" s="200"/>
      <c r="R51" s="310"/>
      <c r="S51" s="311"/>
    </row>
    <row r="52" spans="2:19" s="79" customFormat="1" ht="48.7" customHeight="1" x14ac:dyDescent="0.3">
      <c r="B52" s="330"/>
      <c r="C52" s="258" t="s">
        <v>6</v>
      </c>
      <c r="D52" s="258">
        <v>16</v>
      </c>
      <c r="E52" s="258" t="s">
        <v>154</v>
      </c>
      <c r="F52" s="258">
        <v>8</v>
      </c>
      <c r="G52" s="278" t="s">
        <v>131</v>
      </c>
      <c r="H52" s="278">
        <v>104</v>
      </c>
      <c r="I52" s="129"/>
      <c r="J52" s="110"/>
      <c r="K52" s="142"/>
      <c r="L52" s="110"/>
      <c r="M52" s="129"/>
      <c r="N52" s="55"/>
      <c r="O52" s="112"/>
      <c r="P52" s="171"/>
      <c r="Q52" s="200"/>
      <c r="R52" s="310"/>
      <c r="S52" s="311"/>
    </row>
    <row r="53" spans="2:19" s="79" customFormat="1" ht="58.55" customHeight="1" x14ac:dyDescent="0.3">
      <c r="B53" s="259" t="s">
        <v>11</v>
      </c>
      <c r="C53" s="258" t="s">
        <v>5</v>
      </c>
      <c r="D53" s="258">
        <v>0.9</v>
      </c>
      <c r="E53" s="258" t="s">
        <v>42</v>
      </c>
      <c r="F53" s="258">
        <v>1</v>
      </c>
      <c r="G53" s="278" t="s">
        <v>128</v>
      </c>
      <c r="H53" s="258">
        <v>2</v>
      </c>
      <c r="I53" s="129"/>
      <c r="J53" s="112"/>
      <c r="K53" s="143"/>
      <c r="L53" s="110"/>
      <c r="M53" s="159"/>
      <c r="N53" s="57"/>
      <c r="O53" s="112"/>
      <c r="P53" s="167"/>
      <c r="Q53" s="317"/>
      <c r="R53" s="310"/>
      <c r="S53" s="311"/>
    </row>
    <row r="54" spans="2:19" s="79" customFormat="1" ht="58.55" customHeight="1" x14ac:dyDescent="0.3">
      <c r="B54" s="259" t="s">
        <v>11</v>
      </c>
      <c r="C54" s="258" t="s">
        <v>6</v>
      </c>
      <c r="D54" s="258">
        <v>0.9</v>
      </c>
      <c r="E54" s="258" t="s">
        <v>42</v>
      </c>
      <c r="F54" s="258">
        <v>1</v>
      </c>
      <c r="G54" s="278" t="s">
        <v>128</v>
      </c>
      <c r="H54" s="258">
        <v>2</v>
      </c>
      <c r="I54" s="129"/>
      <c r="J54" s="112"/>
      <c r="K54" s="143"/>
      <c r="L54" s="110"/>
      <c r="M54" s="159"/>
      <c r="N54" s="57"/>
      <c r="O54" s="112"/>
      <c r="P54" s="167"/>
      <c r="Q54" s="317"/>
      <c r="R54" s="310"/>
      <c r="S54" s="311"/>
    </row>
    <row r="55" spans="2:19" s="71" customFormat="1" ht="69.05" customHeight="1" x14ac:dyDescent="0.3">
      <c r="B55" s="258" t="s">
        <v>12</v>
      </c>
      <c r="C55" s="258" t="s">
        <v>5</v>
      </c>
      <c r="D55" s="258">
        <v>91</v>
      </c>
      <c r="E55" s="258" t="s">
        <v>27</v>
      </c>
      <c r="F55" s="258">
        <v>4</v>
      </c>
      <c r="G55" s="278" t="s">
        <v>127</v>
      </c>
      <c r="H55" s="258">
        <v>52</v>
      </c>
      <c r="I55" s="252" t="s">
        <v>28</v>
      </c>
      <c r="J55" s="253" t="s">
        <v>28</v>
      </c>
      <c r="K55" s="180"/>
      <c r="L55" s="174"/>
      <c r="M55" s="128"/>
      <c r="N55" s="66"/>
      <c r="O55" s="111"/>
      <c r="P55" s="166"/>
      <c r="Q55" s="199"/>
      <c r="R55" s="312"/>
      <c r="S55" s="313"/>
    </row>
    <row r="56" spans="2:19" s="71" customFormat="1" ht="69.05" customHeight="1" x14ac:dyDescent="0.3">
      <c r="B56" s="265" t="s">
        <v>12</v>
      </c>
      <c r="C56" s="266" t="s">
        <v>6</v>
      </c>
      <c r="D56" s="258">
        <v>102</v>
      </c>
      <c r="E56" s="258" t="s">
        <v>36</v>
      </c>
      <c r="F56" s="258">
        <v>6</v>
      </c>
      <c r="G56" s="278" t="s">
        <v>131</v>
      </c>
      <c r="H56" s="258">
        <v>104</v>
      </c>
      <c r="I56" s="252" t="s">
        <v>28</v>
      </c>
      <c r="J56" s="253" t="s">
        <v>28</v>
      </c>
      <c r="K56" s="180"/>
      <c r="L56" s="174"/>
      <c r="M56" s="128"/>
      <c r="N56" s="66"/>
      <c r="O56" s="111"/>
      <c r="P56" s="166"/>
      <c r="Q56" s="199"/>
      <c r="R56" s="312"/>
      <c r="S56" s="313"/>
    </row>
    <row r="57" spans="2:19" s="92" customFormat="1" ht="84.05" customHeight="1" x14ac:dyDescent="0.3">
      <c r="B57" s="258" t="s">
        <v>142</v>
      </c>
      <c r="C57" s="258" t="s">
        <v>6</v>
      </c>
      <c r="D57" s="258">
        <v>6</v>
      </c>
      <c r="E57" s="258" t="s">
        <v>164</v>
      </c>
      <c r="F57" s="258">
        <v>1</v>
      </c>
      <c r="G57" s="278" t="s">
        <v>125</v>
      </c>
      <c r="H57" s="258">
        <v>12</v>
      </c>
      <c r="I57" s="300"/>
      <c r="J57" s="175"/>
      <c r="K57" s="181"/>
      <c r="L57" s="175"/>
      <c r="M57" s="189"/>
      <c r="N57" s="69"/>
      <c r="O57" s="139"/>
      <c r="P57" s="56"/>
      <c r="Q57" s="226"/>
      <c r="R57" s="321"/>
      <c r="S57" s="322"/>
    </row>
    <row r="58" spans="2:19" s="79" customFormat="1" ht="90" customHeight="1" x14ac:dyDescent="0.3">
      <c r="B58" s="258" t="s">
        <v>13</v>
      </c>
      <c r="C58" s="258" t="s">
        <v>6</v>
      </c>
      <c r="D58" s="258">
        <v>1</v>
      </c>
      <c r="E58" s="258" t="s">
        <v>165</v>
      </c>
      <c r="F58" s="258">
        <v>1</v>
      </c>
      <c r="G58" s="278" t="s">
        <v>129</v>
      </c>
      <c r="H58" s="258">
        <v>4</v>
      </c>
      <c r="I58" s="254" t="s">
        <v>28</v>
      </c>
      <c r="J58" s="255" t="s">
        <v>28</v>
      </c>
      <c r="K58" s="182"/>
      <c r="L58" s="175"/>
      <c r="M58" s="129"/>
      <c r="N58" s="55"/>
      <c r="O58" s="110"/>
      <c r="P58" s="56"/>
      <c r="Q58" s="226"/>
      <c r="R58" s="310"/>
      <c r="S58" s="311"/>
    </row>
    <row r="59" spans="2:19" s="79" customFormat="1" ht="56.2" customHeight="1" x14ac:dyDescent="0.3">
      <c r="B59" s="258" t="s">
        <v>14</v>
      </c>
      <c r="C59" s="258" t="s">
        <v>5</v>
      </c>
      <c r="D59" s="258">
        <v>14</v>
      </c>
      <c r="E59" s="258" t="s">
        <v>46</v>
      </c>
      <c r="F59" s="258">
        <v>1</v>
      </c>
      <c r="G59" s="278" t="s">
        <v>128</v>
      </c>
      <c r="H59" s="282">
        <v>2</v>
      </c>
      <c r="I59" s="176"/>
      <c r="J59" s="110"/>
      <c r="K59" s="142"/>
      <c r="L59" s="301"/>
      <c r="M59" s="146"/>
      <c r="N59" s="60"/>
      <c r="O59" s="107"/>
      <c r="P59" s="52"/>
      <c r="Q59" s="52"/>
      <c r="R59" s="310"/>
      <c r="S59" s="311"/>
    </row>
    <row r="60" spans="2:19" s="79" customFormat="1" ht="76.55" customHeight="1" x14ac:dyDescent="0.3">
      <c r="B60" s="258" t="s">
        <v>18</v>
      </c>
      <c r="C60" s="258" t="s">
        <v>5</v>
      </c>
      <c r="D60" s="258">
        <v>14</v>
      </c>
      <c r="E60" s="258" t="s">
        <v>45</v>
      </c>
      <c r="F60" s="258">
        <v>1</v>
      </c>
      <c r="G60" s="278" t="s">
        <v>128</v>
      </c>
      <c r="H60" s="299">
        <v>2</v>
      </c>
      <c r="I60" s="176"/>
      <c r="J60" s="110"/>
      <c r="K60" s="142"/>
      <c r="L60" s="301"/>
      <c r="M60" s="146"/>
      <c r="N60" s="60"/>
      <c r="O60" s="107"/>
      <c r="P60" s="52"/>
      <c r="Q60" s="52"/>
      <c r="R60" s="310"/>
      <c r="S60" s="311"/>
    </row>
    <row r="61" spans="2:19" s="79" customFormat="1" ht="56.2" customHeight="1" x14ac:dyDescent="0.3">
      <c r="B61" s="258" t="s">
        <v>20</v>
      </c>
      <c r="C61" s="258" t="s">
        <v>5</v>
      </c>
      <c r="D61" s="258">
        <v>14</v>
      </c>
      <c r="E61" s="258" t="s">
        <v>171</v>
      </c>
      <c r="F61" s="258">
        <v>1</v>
      </c>
      <c r="G61" s="278" t="s">
        <v>130</v>
      </c>
      <c r="H61" s="299">
        <v>1</v>
      </c>
      <c r="I61" s="176"/>
      <c r="J61" s="110"/>
      <c r="K61" s="142"/>
      <c r="L61" s="301"/>
      <c r="M61" s="146"/>
      <c r="N61" s="60"/>
      <c r="O61" s="107"/>
      <c r="P61" s="52"/>
      <c r="Q61" s="52"/>
      <c r="R61" s="310"/>
      <c r="S61" s="311"/>
    </row>
    <row r="62" spans="2:19" s="79" customFormat="1" ht="54" customHeight="1" x14ac:dyDescent="0.3">
      <c r="B62" s="299" t="s">
        <v>29</v>
      </c>
      <c r="C62" s="299" t="s">
        <v>5</v>
      </c>
      <c r="D62" s="299">
        <v>7</v>
      </c>
      <c r="E62" s="299" t="s">
        <v>47</v>
      </c>
      <c r="F62" s="299">
        <v>1</v>
      </c>
      <c r="G62" s="302" t="s">
        <v>104</v>
      </c>
      <c r="H62" s="302" t="s">
        <v>104</v>
      </c>
      <c r="I62" s="176"/>
      <c r="J62" s="110"/>
      <c r="K62" s="382" t="s">
        <v>194</v>
      </c>
      <c r="L62" s="384"/>
      <c r="M62" s="384"/>
      <c r="N62" s="384"/>
      <c r="O62" s="384"/>
      <c r="P62" s="384"/>
      <c r="Q62" s="384"/>
      <c r="R62" s="384"/>
      <c r="S62" s="383"/>
    </row>
    <row r="63" spans="2:19" s="71" customFormat="1" ht="75" customHeight="1" x14ac:dyDescent="0.3">
      <c r="B63" s="258" t="s">
        <v>12</v>
      </c>
      <c r="C63" s="363" t="s">
        <v>139</v>
      </c>
      <c r="D63" s="258">
        <v>2</v>
      </c>
      <c r="E63" s="258" t="s">
        <v>38</v>
      </c>
      <c r="F63" s="258">
        <v>2</v>
      </c>
      <c r="G63" s="278" t="s">
        <v>141</v>
      </c>
      <c r="H63" s="258">
        <v>24</v>
      </c>
      <c r="I63" s="134"/>
      <c r="J63" s="111"/>
      <c r="K63" s="141"/>
      <c r="L63" s="111"/>
      <c r="M63" s="128"/>
      <c r="N63" s="66"/>
      <c r="O63" s="111"/>
      <c r="P63" s="195"/>
      <c r="Q63" s="226"/>
      <c r="R63" s="312"/>
      <c r="S63" s="313"/>
    </row>
    <row r="64" spans="2:19" s="79" customFormat="1" ht="52.45" customHeight="1" thickBot="1" x14ac:dyDescent="0.35">
      <c r="B64" s="260" t="s">
        <v>140</v>
      </c>
      <c r="C64" s="364"/>
      <c r="D64" s="260">
        <v>1.73</v>
      </c>
      <c r="E64" s="260" t="s">
        <v>38</v>
      </c>
      <c r="F64" s="260">
        <v>1</v>
      </c>
      <c r="G64" s="279" t="s">
        <v>141</v>
      </c>
      <c r="H64" s="260">
        <v>24</v>
      </c>
      <c r="I64" s="177"/>
      <c r="J64" s="164"/>
      <c r="K64" s="183"/>
      <c r="L64" s="184"/>
      <c r="M64" s="190"/>
      <c r="N64" s="191"/>
      <c r="O64" s="192"/>
      <c r="P64" s="196"/>
      <c r="Q64" s="318"/>
      <c r="R64" s="314"/>
      <c r="S64" s="315"/>
    </row>
    <row r="65" spans="2:19" s="79" customFormat="1" ht="67.5" customHeight="1" thickBot="1" x14ac:dyDescent="0.35">
      <c r="B65" s="106"/>
      <c r="C65" s="103"/>
      <c r="D65" s="95"/>
      <c r="E65" s="81"/>
      <c r="H65" s="230" t="s">
        <v>4</v>
      </c>
      <c r="I65" s="80"/>
      <c r="J65" s="231">
        <f>SUM(J47:J64)</f>
        <v>0</v>
      </c>
      <c r="K65" s="58"/>
      <c r="L65" s="9"/>
      <c r="M65" s="80"/>
      <c r="N65" s="80"/>
      <c r="O65" s="80"/>
      <c r="P65" s="9"/>
      <c r="Q65" s="81"/>
    </row>
    <row r="66" spans="2:19" s="79" customFormat="1" ht="90" customHeight="1" thickBot="1" x14ac:dyDescent="0.35">
      <c r="B66" s="106"/>
      <c r="C66" s="103"/>
      <c r="D66" s="103"/>
      <c r="E66" s="103"/>
      <c r="F66" s="103"/>
      <c r="G66" s="5"/>
      <c r="H66" s="5"/>
      <c r="I66" s="80"/>
      <c r="J66" s="80"/>
      <c r="K66" s="91"/>
      <c r="L66" s="80"/>
      <c r="M66" s="80"/>
      <c r="N66" s="80"/>
      <c r="O66" s="80"/>
      <c r="P66" s="80"/>
      <c r="Q66" s="81"/>
      <c r="R66" s="81"/>
      <c r="S66" s="81"/>
    </row>
    <row r="67" spans="2:19" s="79" customFormat="1" ht="70.150000000000006" customHeight="1" thickBot="1" x14ac:dyDescent="0.35">
      <c r="B67" s="355" t="s">
        <v>110</v>
      </c>
      <c r="C67" s="356"/>
      <c r="D67" s="118"/>
      <c r="E67" s="118"/>
      <c r="F67" s="118"/>
      <c r="G67" s="119"/>
      <c r="H67" s="119"/>
      <c r="I67" s="120"/>
      <c r="J67" s="120"/>
      <c r="K67" s="121"/>
      <c r="L67" s="120"/>
      <c r="M67" s="120"/>
      <c r="N67" s="120"/>
      <c r="O67" s="120"/>
      <c r="P67" s="122"/>
      <c r="Q67" s="371"/>
      <c r="R67" s="372"/>
      <c r="S67" s="373"/>
    </row>
    <row r="68" spans="2:19" s="79" customFormat="1" ht="90" customHeight="1" x14ac:dyDescent="0.3">
      <c r="B68" s="256" t="s">
        <v>48</v>
      </c>
      <c r="C68" s="256" t="s">
        <v>105</v>
      </c>
      <c r="D68" s="256">
        <v>51</v>
      </c>
      <c r="E68" s="256" t="s">
        <v>146</v>
      </c>
      <c r="F68" s="256">
        <v>14</v>
      </c>
      <c r="G68" s="256" t="s">
        <v>172</v>
      </c>
      <c r="H68" s="256" t="s">
        <v>173</v>
      </c>
      <c r="I68" s="204"/>
      <c r="J68" s="158"/>
      <c r="K68" s="207"/>
      <c r="L68" s="158"/>
      <c r="M68" s="209"/>
      <c r="N68" s="210"/>
      <c r="O68" s="211"/>
      <c r="P68" s="214"/>
      <c r="Q68" s="197"/>
      <c r="R68" s="319"/>
      <c r="S68" s="320"/>
    </row>
    <row r="69" spans="2:19" s="79" customFormat="1" ht="90" customHeight="1" x14ac:dyDescent="0.3">
      <c r="B69" s="258" t="s">
        <v>152</v>
      </c>
      <c r="C69" s="258" t="s">
        <v>105</v>
      </c>
      <c r="D69" s="258">
        <v>1</v>
      </c>
      <c r="E69" s="258" t="s">
        <v>166</v>
      </c>
      <c r="F69" s="226">
        <v>2</v>
      </c>
      <c r="G69" s="278" t="s">
        <v>125</v>
      </c>
      <c r="H69" s="258">
        <v>12</v>
      </c>
      <c r="I69" s="127"/>
      <c r="J69" s="139"/>
      <c r="K69" s="138"/>
      <c r="L69" s="139"/>
      <c r="M69" s="127"/>
      <c r="N69" s="55"/>
      <c r="O69" s="110"/>
      <c r="P69" s="56"/>
      <c r="Q69" s="82"/>
      <c r="R69" s="310"/>
      <c r="S69" s="311"/>
    </row>
    <row r="70" spans="2:19" s="79" customFormat="1" ht="90" customHeight="1" x14ac:dyDescent="0.3">
      <c r="B70" s="258" t="s">
        <v>10</v>
      </c>
      <c r="C70" s="258" t="s">
        <v>105</v>
      </c>
      <c r="D70" s="258">
        <v>20</v>
      </c>
      <c r="E70" s="258" t="s">
        <v>22</v>
      </c>
      <c r="F70" s="258">
        <v>2</v>
      </c>
      <c r="G70" s="278" t="s">
        <v>128</v>
      </c>
      <c r="H70" s="258">
        <v>2</v>
      </c>
      <c r="I70" s="129"/>
      <c r="J70" s="110"/>
      <c r="K70" s="142"/>
      <c r="L70" s="110"/>
      <c r="M70" s="129"/>
      <c r="N70" s="55"/>
      <c r="O70" s="145"/>
      <c r="P70" s="56"/>
      <c r="Q70" s="82"/>
      <c r="R70" s="310"/>
      <c r="S70" s="311"/>
    </row>
    <row r="71" spans="2:19" s="79" customFormat="1" ht="90" customHeight="1" x14ac:dyDescent="0.3">
      <c r="B71" s="258" t="s">
        <v>41</v>
      </c>
      <c r="C71" s="258" t="s">
        <v>105</v>
      </c>
      <c r="D71" s="258">
        <v>7</v>
      </c>
      <c r="E71" s="258" t="s">
        <v>34</v>
      </c>
      <c r="F71" s="258">
        <v>2</v>
      </c>
      <c r="G71" s="278" t="s">
        <v>131</v>
      </c>
      <c r="H71" s="258">
        <v>104</v>
      </c>
      <c r="I71" s="129"/>
      <c r="J71" s="110"/>
      <c r="K71" s="142"/>
      <c r="L71" s="110"/>
      <c r="M71" s="129"/>
      <c r="N71" s="55"/>
      <c r="O71" s="145"/>
      <c r="P71" s="56"/>
      <c r="Q71" s="82"/>
      <c r="R71" s="310"/>
      <c r="S71" s="311"/>
    </row>
    <row r="72" spans="2:19" s="79" customFormat="1" ht="90" customHeight="1" x14ac:dyDescent="0.3">
      <c r="B72" s="258" t="s">
        <v>11</v>
      </c>
      <c r="C72" s="258" t="s">
        <v>105</v>
      </c>
      <c r="D72" s="258">
        <v>0.6</v>
      </c>
      <c r="E72" s="258" t="s">
        <v>35</v>
      </c>
      <c r="F72" s="258">
        <v>10</v>
      </c>
      <c r="G72" s="278" t="s">
        <v>128</v>
      </c>
      <c r="H72" s="258">
        <v>2</v>
      </c>
      <c r="I72" s="129"/>
      <c r="J72" s="110"/>
      <c r="K72" s="142"/>
      <c r="L72" s="110"/>
      <c r="M72" s="129"/>
      <c r="N72" s="55"/>
      <c r="O72" s="145"/>
      <c r="P72" s="56"/>
      <c r="Q72" s="199"/>
      <c r="R72" s="310"/>
      <c r="S72" s="311"/>
    </row>
    <row r="73" spans="2:19" s="71" customFormat="1" ht="90" customHeight="1" x14ac:dyDescent="0.3">
      <c r="B73" s="258" t="s">
        <v>12</v>
      </c>
      <c r="C73" s="258" t="s">
        <v>105</v>
      </c>
      <c r="D73" s="258">
        <v>35</v>
      </c>
      <c r="E73" s="258" t="s">
        <v>38</v>
      </c>
      <c r="F73" s="258">
        <v>21</v>
      </c>
      <c r="G73" s="278" t="s">
        <v>132</v>
      </c>
      <c r="H73" s="258">
        <v>52</v>
      </c>
      <c r="I73" s="128"/>
      <c r="J73" s="111"/>
      <c r="K73" s="141"/>
      <c r="L73" s="111"/>
      <c r="M73" s="128"/>
      <c r="N73" s="66"/>
      <c r="O73" s="113"/>
      <c r="P73" s="166"/>
      <c r="Q73" s="199"/>
      <c r="R73" s="312"/>
      <c r="S73" s="313"/>
    </row>
    <row r="74" spans="2:19" s="79" customFormat="1" ht="90" customHeight="1" x14ac:dyDescent="0.3">
      <c r="B74" s="258" t="s">
        <v>15</v>
      </c>
      <c r="C74" s="258" t="s">
        <v>105</v>
      </c>
      <c r="D74" s="258">
        <v>20</v>
      </c>
      <c r="E74" s="258" t="s">
        <v>23</v>
      </c>
      <c r="F74" s="258">
        <v>1</v>
      </c>
      <c r="G74" s="278" t="s">
        <v>130</v>
      </c>
      <c r="H74" s="299">
        <v>1</v>
      </c>
      <c r="I74" s="176"/>
      <c r="J74" s="110"/>
      <c r="K74" s="142"/>
      <c r="L74" s="301"/>
      <c r="M74" s="146"/>
      <c r="N74" s="60"/>
      <c r="O74" s="107"/>
      <c r="P74" s="52"/>
      <c r="Q74" s="52"/>
      <c r="R74" s="310"/>
      <c r="S74" s="311"/>
    </row>
    <row r="75" spans="2:19" s="79" customFormat="1" ht="90" customHeight="1" x14ac:dyDescent="0.3">
      <c r="B75" s="258" t="s">
        <v>159</v>
      </c>
      <c r="C75" s="258" t="s">
        <v>160</v>
      </c>
      <c r="D75" s="258">
        <v>1</v>
      </c>
      <c r="E75" s="266" t="s">
        <v>23</v>
      </c>
      <c r="F75" s="266">
        <v>1</v>
      </c>
      <c r="G75" s="267" t="s">
        <v>104</v>
      </c>
      <c r="H75" s="267" t="s">
        <v>104</v>
      </c>
      <c r="I75" s="247"/>
      <c r="J75" s="248"/>
      <c r="K75" s="382" t="s">
        <v>194</v>
      </c>
      <c r="L75" s="384"/>
      <c r="M75" s="384"/>
      <c r="N75" s="384"/>
      <c r="O75" s="384"/>
      <c r="P75" s="384"/>
      <c r="Q75" s="384"/>
      <c r="R75" s="384"/>
      <c r="S75" s="383"/>
    </row>
    <row r="76" spans="2:19" s="79" customFormat="1" ht="90" customHeight="1" thickBot="1" x14ac:dyDescent="0.35">
      <c r="B76" s="260" t="s">
        <v>17</v>
      </c>
      <c r="C76" s="260" t="s">
        <v>105</v>
      </c>
      <c r="D76" s="260">
        <v>20</v>
      </c>
      <c r="E76" s="260" t="s">
        <v>45</v>
      </c>
      <c r="F76" s="260">
        <v>2</v>
      </c>
      <c r="G76" s="279" t="s">
        <v>128</v>
      </c>
      <c r="H76" s="260">
        <v>2</v>
      </c>
      <c r="I76" s="205"/>
      <c r="J76" s="164"/>
      <c r="K76" s="183"/>
      <c r="L76" s="208"/>
      <c r="M76" s="212"/>
      <c r="N76" s="213"/>
      <c r="O76" s="208"/>
      <c r="P76" s="215"/>
      <c r="Q76" s="215"/>
      <c r="R76" s="314"/>
      <c r="S76" s="315"/>
    </row>
    <row r="77" spans="2:19" s="79" customFormat="1" ht="90" customHeight="1" thickBot="1" x14ac:dyDescent="0.35">
      <c r="B77" s="108"/>
      <c r="C77" s="103"/>
      <c r="D77" s="95"/>
      <c r="E77" s="81"/>
      <c r="H77" s="230" t="s">
        <v>4</v>
      </c>
      <c r="I77" s="80"/>
      <c r="J77" s="231">
        <f>SUM(J68:J76)</f>
        <v>0</v>
      </c>
      <c r="K77" s="58"/>
      <c r="L77" s="9"/>
      <c r="M77" s="80"/>
      <c r="N77" s="80"/>
      <c r="O77" s="80"/>
      <c r="P77" s="9"/>
      <c r="Q77" s="81"/>
    </row>
    <row r="78" spans="2:19" s="79" customFormat="1" ht="90" customHeight="1" thickBot="1" x14ac:dyDescent="0.35">
      <c r="B78" s="108"/>
      <c r="C78" s="103"/>
      <c r="D78" s="103"/>
      <c r="E78" s="103"/>
      <c r="F78" s="103"/>
      <c r="G78" s="5"/>
      <c r="H78" s="5"/>
      <c r="I78" s="80"/>
      <c r="J78" s="80"/>
      <c r="K78" s="91"/>
      <c r="L78" s="80"/>
      <c r="M78" s="80"/>
      <c r="N78" s="80"/>
      <c r="O78" s="80"/>
      <c r="P78" s="80"/>
      <c r="Q78" s="81"/>
      <c r="R78" s="81"/>
      <c r="S78" s="81"/>
    </row>
    <row r="79" spans="2:19" s="79" customFormat="1" ht="90" customHeight="1" thickBot="1" x14ac:dyDescent="0.35">
      <c r="B79" s="357" t="s">
        <v>111</v>
      </c>
      <c r="C79" s="358"/>
      <c r="D79" s="118"/>
      <c r="E79" s="118"/>
      <c r="F79" s="118"/>
      <c r="G79" s="119"/>
      <c r="H79" s="119"/>
      <c r="I79" s="120"/>
      <c r="J79" s="120"/>
      <c r="K79" s="121"/>
      <c r="L79" s="120"/>
      <c r="M79" s="120"/>
      <c r="N79" s="120"/>
      <c r="O79" s="120"/>
      <c r="P79" s="122"/>
      <c r="Q79" s="371"/>
      <c r="R79" s="374"/>
      <c r="S79" s="375"/>
    </row>
    <row r="80" spans="2:19" s="79" customFormat="1" ht="90" customHeight="1" x14ac:dyDescent="0.3">
      <c r="B80" s="256" t="s">
        <v>48</v>
      </c>
      <c r="C80" s="256" t="s">
        <v>7</v>
      </c>
      <c r="D80" s="256">
        <v>1</v>
      </c>
      <c r="E80" s="268" t="s">
        <v>147</v>
      </c>
      <c r="F80" s="249">
        <v>4</v>
      </c>
      <c r="G80" s="268" t="s">
        <v>125</v>
      </c>
      <c r="H80" s="268">
        <v>12</v>
      </c>
      <c r="I80" s="228"/>
      <c r="J80" s="216"/>
      <c r="K80" s="217"/>
      <c r="L80" s="216"/>
      <c r="M80" s="219"/>
      <c r="N80" s="220"/>
      <c r="O80" s="221"/>
      <c r="P80" s="224"/>
      <c r="Q80" s="225"/>
      <c r="R80" s="319"/>
      <c r="S80" s="320"/>
    </row>
    <row r="81" spans="1:19" s="79" customFormat="1" ht="90" customHeight="1" x14ac:dyDescent="0.3">
      <c r="B81" s="269" t="s">
        <v>0</v>
      </c>
      <c r="C81" s="269" t="s">
        <v>7</v>
      </c>
      <c r="D81" s="269">
        <v>2</v>
      </c>
      <c r="E81" s="258" t="s">
        <v>167</v>
      </c>
      <c r="F81" s="270">
        <v>1</v>
      </c>
      <c r="G81" s="278" t="s">
        <v>128</v>
      </c>
      <c r="H81" s="258">
        <v>2</v>
      </c>
      <c r="I81" s="123"/>
      <c r="J81" s="139"/>
      <c r="K81" s="138"/>
      <c r="L81" s="139"/>
      <c r="M81" s="127"/>
      <c r="N81" s="55"/>
      <c r="O81" s="110"/>
      <c r="P81" s="56"/>
      <c r="Q81" s="82"/>
      <c r="R81" s="310"/>
      <c r="S81" s="311"/>
    </row>
    <row r="82" spans="1:19" s="79" customFormat="1" ht="90" customHeight="1" x14ac:dyDescent="0.3">
      <c r="B82" s="258" t="s">
        <v>9</v>
      </c>
      <c r="C82" s="258" t="s">
        <v>7</v>
      </c>
      <c r="D82" s="258">
        <v>1</v>
      </c>
      <c r="E82" s="258" t="s">
        <v>32</v>
      </c>
      <c r="F82" s="261">
        <v>2</v>
      </c>
      <c r="G82" s="278" t="s">
        <v>133</v>
      </c>
      <c r="H82" s="258">
        <v>6</v>
      </c>
      <c r="I82" s="124"/>
      <c r="J82" s="110"/>
      <c r="K82" s="142"/>
      <c r="L82" s="110"/>
      <c r="M82" s="129"/>
      <c r="N82" s="55"/>
      <c r="O82" s="110"/>
      <c r="P82" s="56"/>
      <c r="Q82" s="226"/>
      <c r="R82" s="310"/>
      <c r="S82" s="311"/>
    </row>
    <row r="83" spans="1:19" s="79" customFormat="1" ht="90" customHeight="1" x14ac:dyDescent="0.3">
      <c r="B83" s="269" t="s">
        <v>10</v>
      </c>
      <c r="C83" s="269" t="s">
        <v>7</v>
      </c>
      <c r="D83" s="269">
        <v>10</v>
      </c>
      <c r="E83" s="269" t="s">
        <v>22</v>
      </c>
      <c r="F83" s="271">
        <v>1</v>
      </c>
      <c r="G83" s="326" t="s">
        <v>195</v>
      </c>
      <c r="H83" s="269">
        <v>3</v>
      </c>
      <c r="I83" s="124"/>
      <c r="J83" s="110"/>
      <c r="K83" s="142"/>
      <c r="L83" s="301"/>
      <c r="M83" s="146"/>
      <c r="N83" s="60"/>
      <c r="O83" s="107"/>
      <c r="P83" s="52"/>
      <c r="Q83" s="52"/>
      <c r="R83" s="310"/>
      <c r="S83" s="311"/>
    </row>
    <row r="84" spans="1:19" s="79" customFormat="1" ht="90" customHeight="1" x14ac:dyDescent="0.3">
      <c r="B84" s="258" t="s">
        <v>41</v>
      </c>
      <c r="C84" s="258" t="s">
        <v>7</v>
      </c>
      <c r="D84" s="258">
        <v>17</v>
      </c>
      <c r="E84" s="258" t="s">
        <v>30</v>
      </c>
      <c r="F84" s="261">
        <v>1</v>
      </c>
      <c r="G84" s="278" t="s">
        <v>127</v>
      </c>
      <c r="H84" s="258">
        <v>52</v>
      </c>
      <c r="I84" s="124"/>
      <c r="J84" s="110"/>
      <c r="K84" s="142"/>
      <c r="L84" s="110"/>
      <c r="M84" s="129"/>
      <c r="N84" s="55"/>
      <c r="O84" s="110"/>
      <c r="P84" s="56"/>
      <c r="Q84" s="82"/>
      <c r="R84" s="310"/>
      <c r="S84" s="311"/>
    </row>
    <row r="85" spans="1:19" s="79" customFormat="1" ht="90" customHeight="1" x14ac:dyDescent="0.3">
      <c r="B85" s="266" t="s">
        <v>11</v>
      </c>
      <c r="C85" s="266" t="s">
        <v>7</v>
      </c>
      <c r="D85" s="266">
        <v>1</v>
      </c>
      <c r="E85" s="266" t="s">
        <v>33</v>
      </c>
      <c r="F85" s="272">
        <v>1</v>
      </c>
      <c r="G85" s="275" t="s">
        <v>128</v>
      </c>
      <c r="H85" s="266">
        <v>2</v>
      </c>
      <c r="I85" s="124"/>
      <c r="J85" s="110"/>
      <c r="K85" s="142"/>
      <c r="L85" s="110"/>
      <c r="M85" s="129"/>
      <c r="N85" s="55"/>
      <c r="O85" s="110"/>
      <c r="P85" s="56"/>
      <c r="Q85" s="82"/>
      <c r="R85" s="310"/>
      <c r="S85" s="311"/>
    </row>
    <row r="86" spans="1:19" s="71" customFormat="1" ht="90" customHeight="1" x14ac:dyDescent="0.3">
      <c r="B86" s="258" t="s">
        <v>12</v>
      </c>
      <c r="C86" s="258" t="s">
        <v>7</v>
      </c>
      <c r="D86" s="258">
        <v>20</v>
      </c>
      <c r="E86" s="258" t="s">
        <v>31</v>
      </c>
      <c r="F86" s="261">
        <v>10</v>
      </c>
      <c r="G86" s="278" t="s">
        <v>127</v>
      </c>
      <c r="H86" s="258">
        <v>52</v>
      </c>
      <c r="I86" s="125"/>
      <c r="J86" s="111"/>
      <c r="K86" s="141"/>
      <c r="L86" s="111"/>
      <c r="M86" s="128"/>
      <c r="N86" s="66"/>
      <c r="O86" s="111"/>
      <c r="P86" s="166"/>
      <c r="Q86" s="199"/>
      <c r="R86" s="312"/>
      <c r="S86" s="313"/>
    </row>
    <row r="87" spans="1:19" s="79" customFormat="1" ht="90" customHeight="1" x14ac:dyDescent="0.3">
      <c r="B87" s="269" t="s">
        <v>14</v>
      </c>
      <c r="C87" s="269" t="s">
        <v>7</v>
      </c>
      <c r="D87" s="269">
        <v>2</v>
      </c>
      <c r="E87" s="269" t="s">
        <v>22</v>
      </c>
      <c r="F87" s="271">
        <v>1</v>
      </c>
      <c r="G87" s="326" t="s">
        <v>196</v>
      </c>
      <c r="H87" s="269">
        <v>2</v>
      </c>
      <c r="I87" s="124"/>
      <c r="J87" s="110"/>
      <c r="K87" s="142"/>
      <c r="L87" s="301"/>
      <c r="M87" s="146"/>
      <c r="N87" s="60"/>
      <c r="O87" s="107"/>
      <c r="P87" s="52"/>
      <c r="Q87" s="52"/>
      <c r="R87" s="310"/>
      <c r="S87" s="311"/>
    </row>
    <row r="88" spans="1:19" s="79" customFormat="1" ht="90" customHeight="1" x14ac:dyDescent="0.3">
      <c r="B88" s="258" t="s">
        <v>15</v>
      </c>
      <c r="C88" s="258" t="s">
        <v>7</v>
      </c>
      <c r="D88" s="258">
        <v>1</v>
      </c>
      <c r="E88" s="258" t="s">
        <v>23</v>
      </c>
      <c r="F88" s="273">
        <v>1</v>
      </c>
      <c r="G88" s="325" t="s">
        <v>130</v>
      </c>
      <c r="H88" s="258">
        <v>1</v>
      </c>
      <c r="I88" s="206"/>
      <c r="J88" s="110"/>
      <c r="K88" s="142"/>
      <c r="L88" s="301"/>
      <c r="M88" s="146"/>
      <c r="N88" s="60"/>
      <c r="O88" s="107"/>
      <c r="P88" s="52"/>
      <c r="Q88" s="52"/>
      <c r="R88" s="310"/>
      <c r="S88" s="311"/>
    </row>
    <row r="89" spans="1:19" s="79" customFormat="1" ht="90" customHeight="1" x14ac:dyDescent="0.3">
      <c r="B89" s="258" t="s">
        <v>16</v>
      </c>
      <c r="C89" s="258" t="s">
        <v>7</v>
      </c>
      <c r="D89" s="258">
        <v>3</v>
      </c>
      <c r="E89" s="258" t="s">
        <v>22</v>
      </c>
      <c r="F89" s="261">
        <v>1</v>
      </c>
      <c r="G89" s="278" t="s">
        <v>128</v>
      </c>
      <c r="H89" s="258">
        <v>2</v>
      </c>
      <c r="I89" s="229"/>
      <c r="J89" s="110"/>
      <c r="K89" s="142"/>
      <c r="L89" s="301"/>
      <c r="M89" s="146"/>
      <c r="N89" s="60"/>
      <c r="O89" s="107"/>
      <c r="P89" s="52"/>
      <c r="Q89" s="52"/>
      <c r="R89" s="310"/>
      <c r="S89" s="311"/>
    </row>
    <row r="90" spans="1:19" s="79" customFormat="1" ht="90" customHeight="1" thickBot="1" x14ac:dyDescent="0.35">
      <c r="B90" s="260" t="s">
        <v>21</v>
      </c>
      <c r="C90" s="260" t="s">
        <v>7</v>
      </c>
      <c r="D90" s="260">
        <v>1</v>
      </c>
      <c r="E90" s="260" t="s">
        <v>31</v>
      </c>
      <c r="F90" s="262">
        <v>2</v>
      </c>
      <c r="G90" s="274" t="s">
        <v>130</v>
      </c>
      <c r="H90" s="274">
        <v>1</v>
      </c>
      <c r="I90" s="212"/>
      <c r="J90" s="227"/>
      <c r="K90" s="183"/>
      <c r="L90" s="218"/>
      <c r="M90" s="222"/>
      <c r="N90" s="223"/>
      <c r="O90" s="218"/>
      <c r="P90" s="53"/>
      <c r="Q90" s="53"/>
      <c r="R90" s="314"/>
      <c r="S90" s="315"/>
    </row>
    <row r="91" spans="1:19" s="79" customFormat="1" ht="90" customHeight="1" thickBot="1" x14ac:dyDescent="0.35">
      <c r="A91" s="81"/>
      <c r="B91" s="81"/>
      <c r="C91" s="81"/>
      <c r="D91" s="81"/>
      <c r="E91" s="81"/>
      <c r="H91" s="230" t="s">
        <v>4</v>
      </c>
      <c r="I91" s="80"/>
      <c r="J91" s="231">
        <f>SUM(J80:J90)</f>
        <v>0</v>
      </c>
      <c r="K91" s="91"/>
      <c r="L91" s="9"/>
      <c r="M91" s="80"/>
      <c r="N91" s="80"/>
      <c r="O91" s="80"/>
      <c r="P91" s="9"/>
      <c r="Q91" s="81"/>
    </row>
    <row r="92" spans="1:19" s="79" customFormat="1" ht="90" customHeight="1" x14ac:dyDescent="0.3">
      <c r="A92" s="81"/>
      <c r="B92" s="81"/>
      <c r="C92" s="81"/>
      <c r="D92" s="81"/>
      <c r="E92" s="81"/>
      <c r="F92" s="62"/>
      <c r="G92" s="5"/>
      <c r="H92" s="5"/>
      <c r="I92" s="80"/>
      <c r="J92" s="80"/>
      <c r="K92" s="91"/>
      <c r="L92" s="80"/>
      <c r="M92" s="80"/>
      <c r="N92" s="80"/>
      <c r="O92" s="80"/>
      <c r="P92" s="80"/>
      <c r="Q92" s="81"/>
    </row>
    <row r="93" spans="1:19" s="79" customFormat="1" ht="74.5" customHeight="1" x14ac:dyDescent="0.3">
      <c r="B93" s="81"/>
      <c r="C93" s="323" t="s">
        <v>191</v>
      </c>
      <c r="D93" s="361" t="s">
        <v>186</v>
      </c>
      <c r="E93" s="361"/>
      <c r="G93" s="94"/>
      <c r="H93" s="94"/>
      <c r="I93" s="80"/>
      <c r="J93" s="232"/>
      <c r="K93" s="233"/>
      <c r="L93" s="232"/>
      <c r="M93" s="80"/>
      <c r="N93" s="80"/>
      <c r="O93" s="93"/>
      <c r="P93" s="93"/>
    </row>
    <row r="94" spans="1:19" s="79" customFormat="1" ht="90" customHeight="1" x14ac:dyDescent="0.3">
      <c r="B94" s="81"/>
      <c r="C94" s="362" t="s">
        <v>192</v>
      </c>
      <c r="D94" s="324">
        <v>1</v>
      </c>
      <c r="E94" s="324" t="s">
        <v>187</v>
      </c>
      <c r="F94" s="81"/>
      <c r="G94" s="94"/>
      <c r="H94" s="94"/>
      <c r="I94" s="80"/>
      <c r="J94" s="234"/>
      <c r="K94" s="233"/>
      <c r="L94" s="234"/>
      <c r="M94" s="80"/>
      <c r="N94" s="80"/>
      <c r="O94" s="80"/>
      <c r="P94" s="80"/>
      <c r="Q94" s="81"/>
    </row>
    <row r="95" spans="1:19" s="79" customFormat="1" ht="58.85" customHeight="1" x14ac:dyDescent="0.3">
      <c r="B95" s="51"/>
      <c r="C95" s="362"/>
      <c r="D95" s="324">
        <v>2</v>
      </c>
      <c r="E95" s="324" t="s">
        <v>188</v>
      </c>
      <c r="F95" s="68"/>
      <c r="G95" s="8"/>
      <c r="H95" s="8"/>
      <c r="I95" s="80"/>
      <c r="J95" s="9"/>
      <c r="K95" s="58"/>
      <c r="L95" s="9"/>
      <c r="M95" s="83"/>
      <c r="N95" s="80"/>
      <c r="O95" s="80"/>
      <c r="P95" s="80"/>
      <c r="Q95" s="81"/>
    </row>
    <row r="96" spans="1:19" s="79" customFormat="1" ht="44.15" customHeight="1" x14ac:dyDescent="0.3">
      <c r="B96" s="96"/>
      <c r="C96" s="362"/>
      <c r="D96" s="324">
        <v>3</v>
      </c>
      <c r="E96" s="324" t="s">
        <v>189</v>
      </c>
      <c r="F96" s="68"/>
      <c r="G96" s="8"/>
      <c r="H96" s="8"/>
      <c r="I96" s="80"/>
      <c r="J96" s="9"/>
      <c r="K96" s="58"/>
      <c r="L96" s="9"/>
      <c r="M96" s="84"/>
      <c r="N96" s="80"/>
      <c r="O96" s="80"/>
      <c r="P96" s="80"/>
      <c r="Q96" s="81"/>
    </row>
    <row r="97" spans="2:17" s="79" customFormat="1" x14ac:dyDescent="0.3">
      <c r="B97" s="96"/>
      <c r="C97" s="362"/>
      <c r="D97" s="324">
        <v>4</v>
      </c>
      <c r="E97" s="324" t="s">
        <v>190</v>
      </c>
      <c r="F97" s="81"/>
      <c r="G97" s="94"/>
      <c r="H97" s="94"/>
      <c r="I97" s="80"/>
      <c r="J97" s="80"/>
      <c r="K97" s="91"/>
      <c r="L97" s="80"/>
      <c r="M97" s="80"/>
      <c r="N97" s="80"/>
      <c r="O97" s="80"/>
      <c r="P97" s="80"/>
      <c r="Q97" s="81"/>
    </row>
    <row r="98" spans="2:17" s="71" customFormat="1" x14ac:dyDescent="0.3">
      <c r="B98" s="96"/>
      <c r="C98" s="97"/>
      <c r="D98" s="98"/>
      <c r="G98" s="97"/>
      <c r="H98" s="97"/>
      <c r="I98" s="99"/>
      <c r="J98" s="99"/>
      <c r="K98" s="100"/>
      <c r="L98" s="99"/>
      <c r="M98" s="99"/>
      <c r="N98" s="99"/>
      <c r="O98" s="99"/>
      <c r="P98" s="99"/>
    </row>
    <row r="99" spans="2:17" s="71" customFormat="1" x14ac:dyDescent="0.3">
      <c r="B99" s="6"/>
      <c r="C99" s="85"/>
      <c r="D99" s="86"/>
      <c r="E99" s="87"/>
      <c r="F99" s="87"/>
      <c r="G99" s="85"/>
      <c r="H99" s="85"/>
      <c r="I99" s="88"/>
      <c r="J99" s="88"/>
      <c r="K99" s="89"/>
      <c r="L99" s="88"/>
      <c r="M99" s="88"/>
      <c r="N99" s="88"/>
      <c r="O99" s="88"/>
      <c r="P99" s="88"/>
      <c r="Q99" s="87"/>
    </row>
    <row r="100" spans="2:17" s="71" customFormat="1" x14ac:dyDescent="0.3">
      <c r="B100" s="6"/>
      <c r="C100" s="85"/>
      <c r="D100" s="86"/>
      <c r="E100" s="87"/>
      <c r="F100" s="87"/>
      <c r="G100" s="85"/>
      <c r="H100" s="85"/>
      <c r="I100" s="88"/>
      <c r="J100" s="88"/>
      <c r="K100" s="89"/>
      <c r="L100" s="88"/>
      <c r="M100" s="88"/>
      <c r="N100" s="88"/>
      <c r="O100" s="88"/>
      <c r="P100" s="88"/>
      <c r="Q100" s="87"/>
    </row>
    <row r="101" spans="2:17" s="71" customFormat="1" ht="36.799999999999997" customHeight="1" x14ac:dyDescent="0.3">
      <c r="B101" s="6"/>
      <c r="C101" s="90"/>
      <c r="D101" s="86"/>
      <c r="E101" s="87"/>
      <c r="F101" s="87"/>
      <c r="G101" s="85"/>
      <c r="H101" s="85"/>
      <c r="I101" s="88"/>
      <c r="J101" s="88"/>
      <c r="K101" s="89"/>
      <c r="L101" s="88"/>
      <c r="M101" s="88"/>
      <c r="N101" s="88"/>
      <c r="O101" s="88"/>
      <c r="P101" s="88"/>
      <c r="Q101" s="87"/>
    </row>
    <row r="102" spans="2:17" s="71" customFormat="1" x14ac:dyDescent="0.3">
      <c r="B102" s="359"/>
      <c r="C102" s="359"/>
      <c r="D102" s="360"/>
      <c r="E102" s="359"/>
      <c r="F102" s="360"/>
      <c r="G102" s="5"/>
      <c r="H102" s="5"/>
      <c r="I102" s="367"/>
      <c r="J102" s="367"/>
      <c r="K102" s="367"/>
      <c r="L102" s="367"/>
      <c r="M102" s="367"/>
      <c r="N102" s="367"/>
      <c r="O102" s="367"/>
      <c r="P102" s="367"/>
      <c r="Q102" s="87"/>
    </row>
    <row r="103" spans="2:17" s="71" customFormat="1" x14ac:dyDescent="0.3">
      <c r="B103" s="359"/>
      <c r="C103" s="359"/>
      <c r="D103" s="360"/>
      <c r="E103" s="359"/>
      <c r="F103" s="360"/>
      <c r="G103" s="277"/>
      <c r="H103" s="62"/>
      <c r="I103" s="61"/>
      <c r="J103" s="61"/>
      <c r="K103" s="59"/>
      <c r="L103" s="62"/>
      <c r="M103" s="61"/>
      <c r="N103" s="61"/>
      <c r="O103" s="61"/>
      <c r="P103" s="61"/>
      <c r="Q103" s="87"/>
    </row>
    <row r="104" spans="2:17" s="71" customFormat="1" x14ac:dyDescent="0.3">
      <c r="B104" s="6"/>
      <c r="C104" s="85"/>
      <c r="D104" s="86"/>
      <c r="E104" s="87"/>
      <c r="F104" s="87"/>
      <c r="G104" s="85"/>
      <c r="H104" s="85"/>
      <c r="I104" s="88"/>
      <c r="J104" s="88"/>
      <c r="K104" s="89"/>
      <c r="L104" s="88"/>
      <c r="M104" s="88"/>
      <c r="N104" s="88"/>
      <c r="O104" s="88"/>
      <c r="P104" s="88"/>
      <c r="Q104" s="87"/>
    </row>
    <row r="105" spans="2:17" s="71" customFormat="1" x14ac:dyDescent="0.3">
      <c r="B105" s="6"/>
      <c r="C105" s="85"/>
      <c r="D105" s="86"/>
      <c r="E105" s="87"/>
      <c r="F105" s="87"/>
      <c r="G105" s="85"/>
      <c r="H105" s="85"/>
      <c r="I105" s="88"/>
      <c r="J105" s="88"/>
      <c r="K105" s="89"/>
      <c r="L105" s="88"/>
      <c r="M105" s="88"/>
      <c r="N105" s="88"/>
      <c r="O105" s="88"/>
      <c r="P105" s="88"/>
      <c r="Q105" s="87"/>
    </row>
    <row r="106" spans="2:17" s="71" customFormat="1" x14ac:dyDescent="0.3">
      <c r="B106" s="6"/>
      <c r="C106" s="85"/>
      <c r="D106" s="86"/>
      <c r="E106" s="87"/>
      <c r="F106" s="87"/>
      <c r="G106" s="85"/>
      <c r="H106" s="85"/>
      <c r="I106" s="88"/>
      <c r="J106" s="88"/>
      <c r="K106" s="89"/>
      <c r="L106" s="88"/>
      <c r="M106" s="88"/>
      <c r="N106" s="88"/>
      <c r="O106" s="88"/>
      <c r="P106" s="88"/>
      <c r="Q106" s="87"/>
    </row>
    <row r="107" spans="2:17" s="71" customFormat="1" x14ac:dyDescent="0.3">
      <c r="B107" s="96"/>
      <c r="C107" s="97"/>
      <c r="D107" s="97"/>
      <c r="G107" s="97"/>
      <c r="H107" s="97"/>
      <c r="I107" s="99"/>
      <c r="J107" s="99"/>
      <c r="K107" s="100"/>
      <c r="L107" s="99"/>
      <c r="M107" s="99"/>
      <c r="N107" s="99"/>
      <c r="O107" s="99"/>
      <c r="P107" s="99"/>
    </row>
    <row r="108" spans="2:17" s="71" customFormat="1" x14ac:dyDescent="0.3">
      <c r="B108" s="96"/>
      <c r="C108" s="97"/>
      <c r="D108" s="98"/>
      <c r="G108" s="97"/>
      <c r="H108" s="97"/>
      <c r="I108" s="99"/>
      <c r="J108" s="99"/>
      <c r="K108" s="100"/>
      <c r="L108" s="99"/>
      <c r="M108" s="99"/>
      <c r="N108" s="99"/>
      <c r="O108" s="99"/>
      <c r="P108" s="99"/>
    </row>
    <row r="109" spans="2:17" s="71" customFormat="1" x14ac:dyDescent="0.3">
      <c r="B109" s="96"/>
      <c r="C109" s="97"/>
      <c r="D109" s="98"/>
      <c r="G109" s="97"/>
      <c r="H109" s="97"/>
      <c r="I109" s="99"/>
      <c r="J109" s="99"/>
      <c r="K109" s="100"/>
      <c r="L109" s="99"/>
      <c r="M109" s="99"/>
      <c r="N109" s="99"/>
      <c r="O109" s="99"/>
      <c r="P109" s="99"/>
    </row>
    <row r="110" spans="2:17" s="71" customFormat="1" x14ac:dyDescent="0.3">
      <c r="B110" s="97"/>
      <c r="C110" s="97"/>
      <c r="D110" s="98"/>
      <c r="G110" s="97"/>
      <c r="H110" s="97"/>
      <c r="I110" s="99"/>
      <c r="J110" s="99"/>
      <c r="K110" s="100"/>
      <c r="L110" s="99"/>
      <c r="M110" s="99"/>
      <c r="N110" s="99"/>
      <c r="O110" s="99"/>
      <c r="P110" s="99"/>
    </row>
    <row r="111" spans="2:17" s="71" customFormat="1" x14ac:dyDescent="0.3">
      <c r="B111" s="97"/>
      <c r="C111" s="97"/>
      <c r="D111" s="98"/>
      <c r="G111" s="97"/>
      <c r="H111" s="97"/>
      <c r="I111" s="99"/>
      <c r="J111" s="99"/>
      <c r="K111" s="100"/>
      <c r="L111" s="99"/>
      <c r="M111" s="99"/>
      <c r="N111" s="99"/>
      <c r="O111" s="99"/>
      <c r="P111" s="99"/>
    </row>
    <row r="112" spans="2:17" s="71" customFormat="1" x14ac:dyDescent="0.3">
      <c r="B112" s="97"/>
      <c r="C112" s="97"/>
      <c r="D112" s="98"/>
      <c r="G112" s="97"/>
      <c r="H112" s="97"/>
      <c r="I112" s="99"/>
      <c r="J112" s="99"/>
      <c r="K112" s="100"/>
      <c r="L112" s="99"/>
      <c r="M112" s="99"/>
      <c r="N112" s="99"/>
      <c r="O112" s="99"/>
      <c r="P112" s="99"/>
    </row>
    <row r="113" spans="2:16" s="71" customFormat="1" x14ac:dyDescent="0.3">
      <c r="B113" s="97"/>
      <c r="C113" s="97"/>
      <c r="D113" s="98"/>
      <c r="G113" s="97"/>
      <c r="H113" s="97"/>
      <c r="I113" s="99"/>
      <c r="J113" s="99"/>
      <c r="K113" s="100"/>
      <c r="L113" s="99"/>
      <c r="M113" s="99"/>
      <c r="N113" s="99"/>
      <c r="O113" s="99"/>
      <c r="P113" s="99"/>
    </row>
    <row r="114" spans="2:16" s="71" customFormat="1" x14ac:dyDescent="0.3">
      <c r="B114" s="97"/>
      <c r="C114" s="97"/>
      <c r="D114" s="98"/>
      <c r="G114" s="97"/>
      <c r="H114" s="97"/>
      <c r="I114" s="99"/>
      <c r="J114" s="99"/>
      <c r="K114" s="100"/>
      <c r="L114" s="99"/>
      <c r="M114" s="99"/>
      <c r="N114" s="99"/>
      <c r="O114" s="99"/>
      <c r="P114" s="99"/>
    </row>
    <row r="115" spans="2:16" s="71" customFormat="1" x14ac:dyDescent="0.3">
      <c r="B115" s="97"/>
      <c r="C115" s="97"/>
      <c r="D115" s="98"/>
      <c r="G115" s="97"/>
      <c r="H115" s="97"/>
      <c r="I115" s="99"/>
      <c r="J115" s="99"/>
      <c r="K115" s="100"/>
      <c r="L115" s="99"/>
      <c r="M115" s="99"/>
      <c r="N115" s="99"/>
      <c r="O115" s="99"/>
      <c r="P115" s="99"/>
    </row>
    <row r="116" spans="2:16" s="71" customFormat="1" x14ac:dyDescent="0.3">
      <c r="B116" s="97"/>
      <c r="C116" s="97"/>
      <c r="D116" s="98"/>
      <c r="G116" s="97"/>
      <c r="H116" s="97"/>
      <c r="I116" s="99"/>
      <c r="J116" s="99"/>
      <c r="K116" s="100"/>
      <c r="L116" s="99"/>
      <c r="M116" s="99"/>
      <c r="N116" s="99"/>
      <c r="O116" s="99"/>
      <c r="P116" s="99"/>
    </row>
    <row r="117" spans="2:16" s="71" customFormat="1" x14ac:dyDescent="0.3">
      <c r="B117" s="97"/>
      <c r="C117" s="97"/>
      <c r="D117" s="98"/>
      <c r="G117" s="97"/>
      <c r="H117" s="97"/>
      <c r="I117" s="99"/>
      <c r="J117" s="99"/>
      <c r="K117" s="100"/>
      <c r="L117" s="99"/>
      <c r="M117" s="99"/>
      <c r="N117" s="99"/>
      <c r="O117" s="99"/>
      <c r="P117" s="99"/>
    </row>
    <row r="118" spans="2:16" s="71" customFormat="1" x14ac:dyDescent="0.3">
      <c r="B118" s="97"/>
      <c r="C118" s="97"/>
      <c r="D118" s="98"/>
      <c r="G118" s="97"/>
      <c r="H118" s="97"/>
      <c r="I118" s="99"/>
      <c r="J118" s="99"/>
      <c r="K118" s="100"/>
      <c r="L118" s="99"/>
      <c r="M118" s="99"/>
      <c r="N118" s="99"/>
      <c r="O118" s="99"/>
      <c r="P118" s="99"/>
    </row>
    <row r="119" spans="2:16" s="71" customFormat="1" x14ac:dyDescent="0.3">
      <c r="B119" s="97"/>
      <c r="C119" s="97"/>
      <c r="D119" s="98"/>
      <c r="G119" s="97"/>
      <c r="H119" s="97"/>
      <c r="I119" s="99"/>
      <c r="J119" s="99"/>
      <c r="K119" s="100"/>
      <c r="L119" s="99"/>
      <c r="M119" s="99"/>
      <c r="N119" s="99"/>
      <c r="O119" s="99"/>
      <c r="P119" s="99"/>
    </row>
    <row r="120" spans="2:16" s="71" customFormat="1" x14ac:dyDescent="0.3">
      <c r="B120" s="97"/>
      <c r="C120" s="97"/>
      <c r="D120" s="98"/>
      <c r="G120" s="97"/>
      <c r="H120" s="97"/>
      <c r="I120" s="99"/>
      <c r="J120" s="99"/>
      <c r="K120" s="100"/>
      <c r="L120" s="99"/>
      <c r="M120" s="99"/>
      <c r="N120" s="99"/>
      <c r="O120" s="99"/>
      <c r="P120" s="99"/>
    </row>
    <row r="121" spans="2:16" s="71" customFormat="1" x14ac:dyDescent="0.3">
      <c r="B121" s="97"/>
      <c r="C121" s="97"/>
      <c r="D121" s="98"/>
      <c r="G121" s="97"/>
      <c r="H121" s="97"/>
      <c r="I121" s="99"/>
      <c r="J121" s="99"/>
      <c r="K121" s="100"/>
      <c r="L121" s="99"/>
      <c r="M121" s="99"/>
      <c r="N121" s="99"/>
      <c r="O121" s="99"/>
      <c r="P121" s="99"/>
    </row>
    <row r="122" spans="2:16" s="71" customFormat="1" x14ac:dyDescent="0.3">
      <c r="B122" s="97"/>
      <c r="C122" s="97"/>
      <c r="D122" s="98"/>
      <c r="G122" s="97"/>
      <c r="H122" s="97"/>
      <c r="I122" s="99"/>
      <c r="J122" s="99"/>
      <c r="K122" s="100"/>
      <c r="L122" s="99"/>
      <c r="M122" s="99"/>
      <c r="N122" s="99"/>
      <c r="O122" s="99"/>
      <c r="P122" s="99"/>
    </row>
    <row r="123" spans="2:16" s="71" customFormat="1" x14ac:dyDescent="0.3">
      <c r="B123" s="97"/>
      <c r="C123" s="97"/>
      <c r="D123" s="98"/>
      <c r="G123" s="97"/>
      <c r="H123" s="97"/>
      <c r="I123" s="99"/>
      <c r="J123" s="99"/>
      <c r="K123" s="100"/>
      <c r="L123" s="99"/>
      <c r="M123" s="99"/>
      <c r="N123" s="99"/>
      <c r="O123" s="99"/>
      <c r="P123" s="99"/>
    </row>
    <row r="124" spans="2:16" s="71" customFormat="1" x14ac:dyDescent="0.3">
      <c r="B124" s="97"/>
      <c r="C124" s="97"/>
      <c r="D124" s="98"/>
      <c r="G124" s="97"/>
      <c r="H124" s="97"/>
      <c r="I124" s="99"/>
      <c r="J124" s="99"/>
      <c r="K124" s="100"/>
      <c r="L124" s="99"/>
      <c r="M124" s="99"/>
      <c r="N124" s="99"/>
      <c r="O124" s="99"/>
      <c r="P124" s="99"/>
    </row>
    <row r="125" spans="2:16" s="71" customFormat="1" x14ac:dyDescent="0.3">
      <c r="B125" s="97"/>
      <c r="C125" s="97"/>
      <c r="D125" s="98"/>
      <c r="G125" s="97"/>
      <c r="H125" s="97"/>
      <c r="I125" s="99"/>
      <c r="J125" s="99"/>
      <c r="K125" s="100"/>
      <c r="L125" s="99"/>
      <c r="M125" s="99"/>
      <c r="N125" s="99"/>
      <c r="O125" s="99"/>
      <c r="P125" s="99"/>
    </row>
    <row r="126" spans="2:16" s="71" customFormat="1" x14ac:dyDescent="0.3">
      <c r="B126" s="97"/>
      <c r="C126" s="97"/>
      <c r="D126" s="98"/>
      <c r="G126" s="97"/>
      <c r="H126" s="97"/>
      <c r="I126" s="99"/>
      <c r="J126" s="99"/>
      <c r="K126" s="100"/>
      <c r="L126" s="99"/>
      <c r="M126" s="99"/>
      <c r="N126" s="99"/>
      <c r="O126" s="99"/>
      <c r="P126" s="99"/>
    </row>
    <row r="127" spans="2:16" s="71" customFormat="1" x14ac:dyDescent="0.3">
      <c r="B127" s="97"/>
      <c r="C127" s="97"/>
      <c r="D127" s="98"/>
      <c r="G127" s="97"/>
      <c r="H127" s="97"/>
      <c r="I127" s="99"/>
      <c r="J127" s="99"/>
      <c r="K127" s="100"/>
      <c r="L127" s="99"/>
      <c r="M127" s="99"/>
      <c r="N127" s="99"/>
      <c r="O127" s="99"/>
      <c r="P127" s="99"/>
    </row>
    <row r="128" spans="2:16" s="71" customFormat="1" x14ac:dyDescent="0.3">
      <c r="B128" s="97"/>
      <c r="C128" s="97"/>
      <c r="D128" s="98"/>
      <c r="G128" s="97"/>
      <c r="H128" s="97"/>
      <c r="I128" s="99"/>
      <c r="J128" s="99"/>
      <c r="K128" s="100"/>
      <c r="L128" s="99"/>
      <c r="M128" s="99"/>
      <c r="N128" s="99"/>
      <c r="O128" s="99"/>
      <c r="P128" s="99"/>
    </row>
    <row r="129" spans="2:17" s="71" customFormat="1" x14ac:dyDescent="0.3">
      <c r="B129" s="97"/>
      <c r="C129" s="97"/>
      <c r="D129" s="98"/>
      <c r="G129" s="97"/>
      <c r="H129" s="97"/>
      <c r="I129" s="99"/>
      <c r="J129" s="99"/>
      <c r="K129" s="100"/>
      <c r="L129" s="99"/>
      <c r="M129" s="99"/>
      <c r="N129" s="99"/>
      <c r="O129" s="99"/>
      <c r="P129" s="99"/>
    </row>
    <row r="130" spans="2:17" s="71" customFormat="1" x14ac:dyDescent="0.3">
      <c r="B130" s="97"/>
      <c r="C130" s="97"/>
      <c r="D130" s="98"/>
      <c r="G130" s="97"/>
      <c r="H130" s="97"/>
      <c r="I130" s="99"/>
      <c r="J130" s="99"/>
      <c r="K130" s="100"/>
      <c r="L130" s="99"/>
      <c r="M130" s="99"/>
      <c r="N130" s="99"/>
      <c r="O130" s="99"/>
      <c r="P130" s="99"/>
    </row>
    <row r="131" spans="2:17" s="71" customFormat="1" x14ac:dyDescent="0.3">
      <c r="B131" s="97"/>
      <c r="C131" s="97"/>
      <c r="D131" s="98"/>
      <c r="G131" s="97"/>
      <c r="H131" s="97"/>
      <c r="I131" s="99"/>
      <c r="J131" s="99"/>
      <c r="K131" s="100"/>
      <c r="L131" s="99"/>
      <c r="M131" s="99"/>
      <c r="N131" s="99"/>
      <c r="O131" s="99"/>
      <c r="P131" s="99"/>
    </row>
    <row r="132" spans="2:17" s="71" customFormat="1" x14ac:dyDescent="0.3">
      <c r="B132" s="97"/>
      <c r="C132" s="97"/>
      <c r="D132" s="98"/>
      <c r="G132" s="97"/>
      <c r="H132" s="97"/>
      <c r="I132" s="99"/>
      <c r="J132" s="99"/>
      <c r="K132" s="100"/>
      <c r="L132" s="99"/>
      <c r="M132" s="99"/>
      <c r="N132" s="99"/>
      <c r="O132" s="99"/>
      <c r="P132" s="99"/>
    </row>
    <row r="133" spans="2:17" s="71" customFormat="1" x14ac:dyDescent="0.3">
      <c r="B133" s="97"/>
      <c r="C133" s="97"/>
      <c r="D133" s="98"/>
      <c r="G133" s="97"/>
      <c r="H133" s="97"/>
      <c r="I133" s="99"/>
      <c r="J133" s="99"/>
      <c r="K133" s="100"/>
      <c r="L133" s="99"/>
      <c r="M133" s="99"/>
      <c r="N133" s="99"/>
      <c r="O133" s="99"/>
      <c r="P133" s="99"/>
    </row>
    <row r="134" spans="2:17" s="71" customFormat="1" ht="32.9" customHeight="1" x14ac:dyDescent="0.3">
      <c r="B134" s="6"/>
      <c r="C134" s="85"/>
      <c r="D134" s="86"/>
      <c r="E134" s="87"/>
      <c r="F134" s="87"/>
      <c r="G134" s="85"/>
      <c r="H134" s="85"/>
      <c r="I134" s="88"/>
      <c r="J134" s="88"/>
      <c r="K134" s="89"/>
      <c r="L134" s="88"/>
      <c r="M134" s="88"/>
      <c r="N134" s="88"/>
      <c r="O134" s="88"/>
      <c r="P134" s="88"/>
      <c r="Q134" s="87"/>
    </row>
    <row r="135" spans="2:17" s="71" customFormat="1" ht="17.100000000000001" customHeight="1" x14ac:dyDescent="0.3">
      <c r="B135" s="359"/>
      <c r="C135" s="359"/>
      <c r="D135" s="360"/>
      <c r="E135" s="359"/>
      <c r="F135" s="360"/>
      <c r="G135" s="5"/>
      <c r="H135" s="5"/>
      <c r="I135" s="367"/>
      <c r="J135" s="367"/>
      <c r="K135" s="367"/>
      <c r="L135" s="367"/>
      <c r="M135" s="367"/>
      <c r="N135" s="367"/>
      <c r="O135" s="367"/>
      <c r="P135" s="367"/>
      <c r="Q135" s="87"/>
    </row>
    <row r="136" spans="2:17" s="71" customFormat="1" x14ac:dyDescent="0.3">
      <c r="B136" s="359"/>
      <c r="C136" s="359"/>
      <c r="D136" s="360"/>
      <c r="E136" s="359"/>
      <c r="F136" s="360"/>
      <c r="G136" s="277"/>
      <c r="H136" s="62"/>
      <c r="I136" s="61"/>
      <c r="J136" s="61"/>
      <c r="K136" s="59"/>
      <c r="L136" s="62"/>
      <c r="M136" s="61"/>
      <c r="N136" s="61"/>
      <c r="O136" s="61"/>
      <c r="P136" s="61"/>
      <c r="Q136" s="87"/>
    </row>
    <row r="137" spans="2:17" s="71" customFormat="1" x14ac:dyDescent="0.3">
      <c r="B137" s="85"/>
      <c r="C137" s="85"/>
      <c r="D137" s="86"/>
      <c r="E137" s="87"/>
      <c r="F137" s="87"/>
      <c r="G137" s="85"/>
      <c r="H137" s="85"/>
      <c r="I137" s="88"/>
      <c r="J137" s="88"/>
      <c r="K137" s="89"/>
      <c r="L137" s="88"/>
      <c r="M137" s="88"/>
      <c r="N137" s="88"/>
      <c r="O137" s="88"/>
      <c r="P137" s="88"/>
      <c r="Q137" s="87"/>
    </row>
    <row r="138" spans="2:17" s="71" customFormat="1" x14ac:dyDescent="0.3">
      <c r="B138" s="85"/>
      <c r="C138" s="85"/>
      <c r="D138" s="86"/>
      <c r="E138" s="87"/>
      <c r="F138" s="87"/>
      <c r="G138" s="85"/>
      <c r="H138" s="85"/>
      <c r="I138" s="88"/>
      <c r="J138" s="88"/>
      <c r="K138" s="89"/>
      <c r="L138" s="88"/>
      <c r="M138" s="88"/>
      <c r="N138" s="88"/>
      <c r="O138" s="88"/>
      <c r="P138" s="88"/>
      <c r="Q138" s="87"/>
    </row>
    <row r="139" spans="2:17" s="71" customFormat="1" x14ac:dyDescent="0.3">
      <c r="B139" s="97"/>
      <c r="C139" s="97"/>
      <c r="D139" s="98"/>
      <c r="G139" s="97"/>
      <c r="H139" s="97"/>
      <c r="I139" s="99"/>
      <c r="J139" s="99"/>
      <c r="K139" s="100"/>
      <c r="L139" s="99"/>
      <c r="M139" s="99"/>
      <c r="N139" s="99"/>
      <c r="O139" s="99"/>
      <c r="P139" s="99"/>
    </row>
    <row r="140" spans="2:17" s="71" customFormat="1" x14ac:dyDescent="0.3">
      <c r="B140" s="97"/>
      <c r="C140" s="97"/>
      <c r="D140" s="98"/>
      <c r="G140" s="97"/>
      <c r="H140" s="97"/>
      <c r="I140" s="99"/>
      <c r="J140" s="99"/>
      <c r="K140" s="100"/>
      <c r="L140" s="99"/>
      <c r="M140" s="99"/>
      <c r="N140" s="99"/>
      <c r="O140" s="99"/>
      <c r="P140" s="99"/>
    </row>
    <row r="141" spans="2:17" s="71" customFormat="1" x14ac:dyDescent="0.3">
      <c r="B141" s="97"/>
      <c r="C141" s="97"/>
      <c r="D141" s="98"/>
      <c r="G141" s="97"/>
      <c r="H141" s="97"/>
      <c r="I141" s="99"/>
      <c r="J141" s="99"/>
      <c r="K141" s="100"/>
      <c r="L141" s="99"/>
      <c r="M141" s="99"/>
      <c r="N141" s="99"/>
      <c r="O141" s="99"/>
      <c r="P141" s="99"/>
    </row>
    <row r="142" spans="2:17" s="71" customFormat="1" x14ac:dyDescent="0.3">
      <c r="B142" s="97"/>
      <c r="C142" s="97"/>
      <c r="D142" s="98"/>
      <c r="G142" s="97"/>
      <c r="H142" s="97"/>
      <c r="I142" s="99"/>
      <c r="J142" s="99"/>
      <c r="K142" s="100"/>
      <c r="L142" s="99"/>
      <c r="M142" s="99"/>
      <c r="N142" s="99"/>
      <c r="O142" s="99"/>
      <c r="P142" s="99"/>
    </row>
    <row r="143" spans="2:17" s="71" customFormat="1" x14ac:dyDescent="0.3">
      <c r="B143" s="97"/>
      <c r="C143" s="97"/>
      <c r="D143" s="98"/>
      <c r="G143" s="97"/>
      <c r="H143" s="97"/>
      <c r="I143" s="99"/>
      <c r="J143" s="99"/>
      <c r="K143" s="100"/>
      <c r="L143" s="99"/>
      <c r="M143" s="99"/>
      <c r="N143" s="99"/>
      <c r="O143" s="99"/>
      <c r="P143" s="99"/>
    </row>
    <row r="144" spans="2:17" s="71" customFormat="1" x14ac:dyDescent="0.3">
      <c r="B144" s="97"/>
      <c r="C144" s="97"/>
      <c r="D144" s="98"/>
      <c r="G144" s="97"/>
      <c r="H144" s="97"/>
      <c r="I144" s="99"/>
      <c r="J144" s="99"/>
      <c r="K144" s="100"/>
      <c r="L144" s="99"/>
      <c r="M144" s="99"/>
      <c r="N144" s="99"/>
      <c r="O144" s="99"/>
      <c r="P144" s="99"/>
    </row>
    <row r="145" spans="2:17" s="71" customFormat="1" x14ac:dyDescent="0.3">
      <c r="B145" s="97"/>
      <c r="C145" s="97"/>
      <c r="D145" s="98"/>
      <c r="G145" s="97"/>
      <c r="H145" s="97"/>
      <c r="I145" s="99"/>
      <c r="J145" s="99"/>
      <c r="K145" s="100"/>
      <c r="L145" s="99"/>
      <c r="M145" s="99"/>
      <c r="N145" s="99"/>
      <c r="O145" s="99"/>
      <c r="P145" s="99"/>
    </row>
    <row r="146" spans="2:17" s="71" customFormat="1" x14ac:dyDescent="0.3">
      <c r="B146" s="85"/>
      <c r="C146" s="85"/>
      <c r="D146" s="86"/>
      <c r="E146" s="87"/>
      <c r="F146" s="87"/>
      <c r="G146" s="85"/>
      <c r="H146" s="85"/>
      <c r="I146" s="88"/>
      <c r="J146" s="88"/>
      <c r="K146" s="89"/>
      <c r="L146" s="88"/>
      <c r="M146" s="88"/>
      <c r="N146" s="88"/>
      <c r="O146" s="88"/>
      <c r="P146" s="88"/>
      <c r="Q146" s="87"/>
    </row>
    <row r="147" spans="2:17" s="71" customFormat="1" x14ac:dyDescent="0.3">
      <c r="B147" s="85"/>
      <c r="C147" s="85"/>
      <c r="D147" s="86"/>
      <c r="E147" s="87"/>
      <c r="F147" s="87"/>
      <c r="G147" s="85"/>
      <c r="H147" s="85"/>
      <c r="I147" s="88"/>
      <c r="J147" s="88"/>
      <c r="K147" s="89"/>
      <c r="L147" s="88"/>
      <c r="M147" s="88"/>
      <c r="N147" s="88"/>
      <c r="O147" s="88"/>
      <c r="P147" s="88"/>
      <c r="Q147" s="87"/>
    </row>
    <row r="148" spans="2:17" s="71" customFormat="1" x14ac:dyDescent="0.3">
      <c r="B148" s="85"/>
      <c r="C148" s="85"/>
      <c r="D148" s="86"/>
      <c r="E148" s="87"/>
      <c r="F148" s="87"/>
      <c r="G148" s="85"/>
      <c r="H148" s="85"/>
      <c r="I148" s="88"/>
      <c r="J148" s="88"/>
      <c r="K148" s="89"/>
      <c r="L148" s="88"/>
      <c r="M148" s="88"/>
      <c r="N148" s="88"/>
      <c r="O148" s="88"/>
      <c r="P148" s="88"/>
      <c r="Q148" s="87"/>
    </row>
    <row r="149" spans="2:17" s="71" customFormat="1" x14ac:dyDescent="0.3">
      <c r="B149" s="85"/>
      <c r="C149" s="85"/>
      <c r="D149" s="86"/>
      <c r="E149" s="87"/>
      <c r="F149" s="87"/>
      <c r="G149" s="85"/>
      <c r="H149" s="85"/>
      <c r="I149" s="88"/>
      <c r="J149" s="88"/>
      <c r="K149" s="89"/>
      <c r="L149" s="88"/>
      <c r="M149" s="88"/>
      <c r="N149" s="88"/>
      <c r="O149" s="88"/>
      <c r="P149" s="88"/>
      <c r="Q149" s="87"/>
    </row>
    <row r="150" spans="2:17" x14ac:dyDescent="0.3">
      <c r="B150" s="85"/>
      <c r="C150" s="85"/>
      <c r="D150" s="86"/>
      <c r="E150" s="87"/>
      <c r="F150" s="87"/>
      <c r="G150" s="85"/>
      <c r="H150" s="85"/>
      <c r="I150" s="88"/>
      <c r="J150" s="88"/>
      <c r="K150" s="89"/>
      <c r="L150" s="88"/>
      <c r="M150" s="88"/>
      <c r="N150" s="88"/>
      <c r="O150" s="88"/>
      <c r="P150" s="88"/>
      <c r="Q150" s="87"/>
    </row>
    <row r="151" spans="2:17" x14ac:dyDescent="0.3">
      <c r="B151" s="85"/>
      <c r="C151" s="85"/>
      <c r="D151" s="86"/>
      <c r="E151" s="87"/>
      <c r="F151" s="87"/>
      <c r="G151" s="85"/>
      <c r="H151" s="85"/>
      <c r="I151" s="88"/>
      <c r="J151" s="88"/>
      <c r="K151" s="89"/>
      <c r="L151" s="88"/>
      <c r="M151" s="88"/>
      <c r="N151" s="88"/>
      <c r="O151" s="88"/>
      <c r="P151" s="88"/>
      <c r="Q151" s="87"/>
    </row>
    <row r="152" spans="2:17" ht="17.100000000000001" customHeight="1" x14ac:dyDescent="0.3">
      <c r="B152" s="359"/>
      <c r="C152" s="359"/>
      <c r="D152" s="360"/>
      <c r="E152" s="359"/>
      <c r="F152" s="360"/>
      <c r="G152" s="5"/>
      <c r="H152" s="5"/>
      <c r="I152" s="367"/>
      <c r="J152" s="367"/>
      <c r="K152" s="367"/>
      <c r="L152" s="367"/>
      <c r="M152" s="367"/>
      <c r="N152" s="367"/>
      <c r="O152" s="367"/>
      <c r="P152" s="367"/>
      <c r="Q152" s="87"/>
    </row>
    <row r="153" spans="2:17" x14ac:dyDescent="0.3">
      <c r="B153" s="359"/>
      <c r="C153" s="359"/>
      <c r="D153" s="360"/>
      <c r="E153" s="359"/>
      <c r="F153" s="360"/>
      <c r="G153" s="277"/>
      <c r="H153" s="62"/>
      <c r="I153" s="61"/>
      <c r="J153" s="61"/>
      <c r="K153" s="59"/>
      <c r="L153" s="62"/>
      <c r="M153" s="61"/>
      <c r="N153" s="61"/>
      <c r="O153" s="61"/>
      <c r="P153" s="61"/>
      <c r="Q153" s="87"/>
    </row>
  </sheetData>
  <autoFilter ref="B9:S43"/>
  <mergeCells count="47">
    <mergeCell ref="Q10:S10"/>
    <mergeCell ref="Q45:S45"/>
    <mergeCell ref="Q67:S67"/>
    <mergeCell ref="Q79:S79"/>
    <mergeCell ref="I152:P152"/>
    <mergeCell ref="K62:S62"/>
    <mergeCell ref="K75:S75"/>
    <mergeCell ref="F102:F103"/>
    <mergeCell ref="I102:P102"/>
    <mergeCell ref="B135:B136"/>
    <mergeCell ref="C135:C136"/>
    <mergeCell ref="D135:D136"/>
    <mergeCell ref="E135:E136"/>
    <mergeCell ref="F135:F136"/>
    <mergeCell ref="I135:P135"/>
    <mergeCell ref="E102:E103"/>
    <mergeCell ref="B152:B153"/>
    <mergeCell ref="C152:C153"/>
    <mergeCell ref="D152:D153"/>
    <mergeCell ref="E152:E153"/>
    <mergeCell ref="F152:F153"/>
    <mergeCell ref="C63:C64"/>
    <mergeCell ref="C31:C33"/>
    <mergeCell ref="C34:C36"/>
    <mergeCell ref="C37:C39"/>
    <mergeCell ref="C40:C42"/>
    <mergeCell ref="B45:C45"/>
    <mergeCell ref="B51:B52"/>
    <mergeCell ref="B67:C67"/>
    <mergeCell ref="B79:C79"/>
    <mergeCell ref="B102:B103"/>
    <mergeCell ref="C102:C103"/>
    <mergeCell ref="D102:D103"/>
    <mergeCell ref="D93:E93"/>
    <mergeCell ref="C94:C97"/>
    <mergeCell ref="B23:B24"/>
    <mergeCell ref="C23:C24"/>
    <mergeCell ref="D23:D24"/>
    <mergeCell ref="B2:P2"/>
    <mergeCell ref="I8:L8"/>
    <mergeCell ref="M8:P8"/>
    <mergeCell ref="B10:C10"/>
    <mergeCell ref="D11:D12"/>
    <mergeCell ref="C6:D6"/>
    <mergeCell ref="B4:C4"/>
    <mergeCell ref="D4:F4"/>
    <mergeCell ref="B8:H8"/>
  </mergeCells>
  <pageMargins left="0.7" right="0.7" top="0.75" bottom="0.75" header="0.3" footer="0.3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B1" zoomScale="90" zoomScaleNormal="90" workbookViewId="0">
      <selection activeCell="F8" sqref="F8"/>
    </sheetView>
  </sheetViews>
  <sheetFormatPr baseColWidth="10" defaultRowHeight="15.05" x14ac:dyDescent="0.3"/>
  <cols>
    <col min="1" max="1" width="39.88671875" customWidth="1"/>
    <col min="2" max="2" width="36.88671875" customWidth="1"/>
    <col min="3" max="3" width="21.109375" customWidth="1"/>
    <col min="4" max="4" width="22.33203125" customWidth="1"/>
    <col min="5" max="5" width="19.6640625" customWidth="1"/>
    <col min="6" max="6" width="20.33203125" customWidth="1"/>
    <col min="7" max="7" width="21.33203125" customWidth="1"/>
    <col min="8" max="8" width="15.109375" customWidth="1"/>
    <col min="9" max="9" width="21.88671875" customWidth="1"/>
    <col min="10" max="10" width="17.88671875" customWidth="1"/>
  </cols>
  <sheetData>
    <row r="1" spans="1:10" ht="15.65" thickBot="1" x14ac:dyDescent="0.35"/>
    <row r="2" spans="1:10" ht="28.8" thickBot="1" x14ac:dyDescent="0.55000000000000004">
      <c r="A2" s="379" t="s">
        <v>156</v>
      </c>
      <c r="B2" s="380"/>
      <c r="C2" s="380"/>
      <c r="D2" s="380"/>
      <c r="E2" s="381"/>
      <c r="F2" s="10"/>
      <c r="G2" s="10"/>
      <c r="H2" s="10"/>
      <c r="I2" s="10"/>
    </row>
    <row r="4" spans="1:10" ht="15.65" thickBot="1" x14ac:dyDescent="0.35"/>
    <row r="5" spans="1:10" ht="15.65" thickBot="1" x14ac:dyDescent="0.35">
      <c r="A5" s="376" t="s">
        <v>98</v>
      </c>
      <c r="B5" s="377"/>
      <c r="C5" s="377"/>
      <c r="D5" s="377"/>
      <c r="E5" s="378"/>
    </row>
    <row r="7" spans="1:10" ht="15.65" thickBot="1" x14ac:dyDescent="0.35"/>
    <row r="8" spans="1:10" ht="64.2" customHeight="1" thickBot="1" x14ac:dyDescent="0.35">
      <c r="A8" s="15" t="s">
        <v>50</v>
      </c>
      <c r="B8" s="16" t="s">
        <v>99</v>
      </c>
      <c r="C8" s="17" t="s">
        <v>117</v>
      </c>
      <c r="D8" s="42" t="s">
        <v>116</v>
      </c>
      <c r="E8" s="42" t="s">
        <v>115</v>
      </c>
      <c r="F8" s="14" t="s">
        <v>114</v>
      </c>
      <c r="G8" s="36" t="s">
        <v>112</v>
      </c>
      <c r="H8" s="36" t="s">
        <v>124</v>
      </c>
      <c r="I8" s="36" t="s">
        <v>113</v>
      </c>
      <c r="J8" s="46" t="s">
        <v>122</v>
      </c>
    </row>
    <row r="9" spans="1:10" ht="29.3" customHeight="1" x14ac:dyDescent="0.3">
      <c r="A9" s="18" t="s">
        <v>51</v>
      </c>
      <c r="B9" s="22" t="s">
        <v>66</v>
      </c>
      <c r="C9" s="29"/>
      <c r="D9" s="33"/>
      <c r="E9" s="235"/>
      <c r="F9" s="49"/>
      <c r="G9" s="241"/>
      <c r="H9" s="11"/>
      <c r="I9" s="11"/>
      <c r="J9" s="11"/>
    </row>
    <row r="10" spans="1:10" ht="18.649999999999999" customHeight="1" x14ac:dyDescent="0.3">
      <c r="A10" s="19" t="s">
        <v>52</v>
      </c>
      <c r="B10" s="23" t="s">
        <v>67</v>
      </c>
      <c r="C10" s="7"/>
      <c r="D10" s="41"/>
      <c r="E10" s="236"/>
      <c r="F10" s="48"/>
      <c r="G10" s="242"/>
      <c r="H10" s="12"/>
      <c r="I10" s="12"/>
      <c r="J10" s="12"/>
    </row>
    <row r="11" spans="1:10" ht="17.100000000000001" customHeight="1" x14ac:dyDescent="0.3">
      <c r="A11" s="19" t="s">
        <v>52</v>
      </c>
      <c r="B11" s="23" t="s">
        <v>68</v>
      </c>
      <c r="C11" s="7"/>
      <c r="D11" s="34"/>
      <c r="E11" s="237"/>
      <c r="F11" s="48"/>
      <c r="G11" s="242"/>
      <c r="H11" s="12"/>
      <c r="I11" s="12"/>
      <c r="J11" s="12"/>
    </row>
    <row r="12" spans="1:10" ht="17.100000000000001" customHeight="1" x14ac:dyDescent="0.3">
      <c r="A12" s="101" t="s">
        <v>103</v>
      </c>
      <c r="B12" s="26" t="s">
        <v>102</v>
      </c>
      <c r="C12" s="43"/>
      <c r="D12" s="44"/>
      <c r="E12" s="238"/>
      <c r="F12" s="48"/>
      <c r="G12" s="242"/>
      <c r="H12" s="12"/>
      <c r="I12" s="12"/>
      <c r="J12" s="45"/>
    </row>
    <row r="13" spans="1:10" ht="19.75" customHeight="1" x14ac:dyDescent="0.3">
      <c r="A13" s="19" t="s">
        <v>52</v>
      </c>
      <c r="B13" s="23" t="s">
        <v>69</v>
      </c>
      <c r="C13" s="7"/>
      <c r="D13" s="34"/>
      <c r="E13" s="237"/>
      <c r="F13" s="48"/>
      <c r="G13" s="242"/>
      <c r="H13" s="12"/>
      <c r="I13" s="12"/>
      <c r="J13" s="12"/>
    </row>
    <row r="14" spans="1:10" ht="16.3" customHeight="1" x14ac:dyDescent="0.3">
      <c r="A14" s="19" t="s">
        <v>52</v>
      </c>
      <c r="B14" s="23" t="s">
        <v>70</v>
      </c>
      <c r="C14" s="30"/>
      <c r="D14" s="47"/>
      <c r="E14" s="239"/>
      <c r="F14" s="48"/>
      <c r="G14" s="242"/>
      <c r="H14" s="12"/>
      <c r="I14" s="12"/>
      <c r="J14" s="12"/>
    </row>
    <row r="15" spans="1:10" ht="19.75" customHeight="1" x14ac:dyDescent="0.3">
      <c r="A15" s="20" t="s">
        <v>17</v>
      </c>
      <c r="B15" s="23" t="s">
        <v>71</v>
      </c>
      <c r="C15" s="30"/>
      <c r="D15" s="34"/>
      <c r="E15" s="237"/>
      <c r="F15" s="48"/>
      <c r="G15" s="242"/>
      <c r="H15" s="12"/>
      <c r="I15" s="12"/>
      <c r="J15" s="12"/>
    </row>
    <row r="16" spans="1:10" x14ac:dyDescent="0.3">
      <c r="A16" s="20" t="s">
        <v>53</v>
      </c>
      <c r="B16" s="23" t="s">
        <v>72</v>
      </c>
      <c r="C16" s="7"/>
      <c r="D16" s="34"/>
      <c r="E16" s="237"/>
      <c r="F16" s="48"/>
      <c r="G16" s="242"/>
      <c r="H16" s="12"/>
      <c r="I16" s="12"/>
      <c r="J16" s="12"/>
    </row>
    <row r="17" spans="1:10" ht="26.3" x14ac:dyDescent="0.3">
      <c r="A17" s="20" t="s">
        <v>53</v>
      </c>
      <c r="B17" s="24" t="s">
        <v>73</v>
      </c>
      <c r="C17" s="7"/>
      <c r="D17" s="34"/>
      <c r="E17" s="237"/>
      <c r="F17" s="48"/>
      <c r="G17" s="242"/>
      <c r="H17" s="12"/>
      <c r="I17" s="12"/>
      <c r="J17" s="12"/>
    </row>
    <row r="18" spans="1:10" x14ac:dyDescent="0.3">
      <c r="A18" s="20" t="s">
        <v>54</v>
      </c>
      <c r="B18" s="23" t="s">
        <v>74</v>
      </c>
      <c r="C18" s="7"/>
      <c r="D18" s="34"/>
      <c r="E18" s="237"/>
      <c r="F18" s="48"/>
      <c r="G18" s="242"/>
      <c r="H18" s="12"/>
      <c r="I18" s="12"/>
      <c r="J18" s="12"/>
    </row>
    <row r="19" spans="1:10" x14ac:dyDescent="0.3">
      <c r="A19" s="20" t="s">
        <v>12</v>
      </c>
      <c r="B19" s="23" t="s">
        <v>70</v>
      </c>
      <c r="C19" s="30"/>
      <c r="D19" s="34"/>
      <c r="E19" s="237"/>
      <c r="F19" s="48"/>
      <c r="G19" s="242"/>
      <c r="H19" s="12"/>
      <c r="I19" s="12"/>
      <c r="J19" s="12"/>
    </row>
    <row r="20" spans="1:10" x14ac:dyDescent="0.3">
      <c r="A20" s="20" t="s">
        <v>12</v>
      </c>
      <c r="B20" s="23" t="s">
        <v>75</v>
      </c>
      <c r="C20" s="7"/>
      <c r="D20" s="34"/>
      <c r="E20" s="237"/>
      <c r="F20" s="48"/>
      <c r="G20" s="242"/>
      <c r="H20" s="12"/>
      <c r="I20" s="12"/>
      <c r="J20" s="12"/>
    </row>
    <row r="21" spans="1:10" x14ac:dyDescent="0.3">
      <c r="A21" s="20" t="s">
        <v>12</v>
      </c>
      <c r="B21" s="25" t="s">
        <v>71</v>
      </c>
      <c r="C21" s="7"/>
      <c r="D21" s="34"/>
      <c r="E21" s="237"/>
      <c r="F21" s="48"/>
      <c r="G21" s="242"/>
      <c r="H21" s="12"/>
      <c r="I21" s="12"/>
      <c r="J21" s="12"/>
    </row>
    <row r="22" spans="1:10" ht="21.8" customHeight="1" x14ac:dyDescent="0.3">
      <c r="A22" s="20" t="s">
        <v>55</v>
      </c>
      <c r="B22" s="23" t="s">
        <v>76</v>
      </c>
      <c r="C22" s="31"/>
      <c r="D22" s="34"/>
      <c r="E22" s="237"/>
      <c r="F22" s="48"/>
      <c r="G22" s="243"/>
      <c r="H22" s="48"/>
      <c r="I22" s="48"/>
      <c r="J22" s="12"/>
    </row>
    <row r="23" spans="1:10" ht="23.5" customHeight="1" x14ac:dyDescent="0.3">
      <c r="A23" s="20" t="s">
        <v>56</v>
      </c>
      <c r="B23" s="23" t="s">
        <v>77</v>
      </c>
      <c r="C23" s="31"/>
      <c r="D23" s="34"/>
      <c r="E23" s="237"/>
      <c r="F23" s="48"/>
      <c r="G23" s="243"/>
      <c r="H23" s="48"/>
      <c r="I23" s="48"/>
      <c r="J23" s="12"/>
    </row>
    <row r="24" spans="1:10" x14ac:dyDescent="0.3">
      <c r="A24" s="20" t="s">
        <v>56</v>
      </c>
      <c r="B24" s="23" t="s">
        <v>71</v>
      </c>
      <c r="C24" s="7"/>
      <c r="D24" s="34"/>
      <c r="E24" s="237"/>
      <c r="F24" s="48"/>
      <c r="G24" s="243"/>
      <c r="H24" s="48"/>
      <c r="I24" s="48"/>
      <c r="J24" s="12"/>
    </row>
    <row r="25" spans="1:10" x14ac:dyDescent="0.3">
      <c r="A25" s="20" t="s">
        <v>56</v>
      </c>
      <c r="B25" s="23" t="s">
        <v>78</v>
      </c>
      <c r="C25" s="30"/>
      <c r="D25" s="34"/>
      <c r="E25" s="237"/>
      <c r="F25" s="48"/>
      <c r="G25" s="243"/>
      <c r="H25" s="48"/>
      <c r="I25" s="48"/>
      <c r="J25" s="12"/>
    </row>
    <row r="26" spans="1:10" x14ac:dyDescent="0.3">
      <c r="A26" s="20" t="s">
        <v>56</v>
      </c>
      <c r="B26" s="23" t="s">
        <v>79</v>
      </c>
      <c r="C26" s="30"/>
      <c r="D26" s="34"/>
      <c r="E26" s="237"/>
      <c r="F26" s="48"/>
      <c r="G26" s="243"/>
      <c r="H26" s="48"/>
      <c r="I26" s="48"/>
      <c r="J26" s="12"/>
    </row>
    <row r="27" spans="1:10" x14ac:dyDescent="0.3">
      <c r="A27" s="20" t="s">
        <v>57</v>
      </c>
      <c r="B27" s="23" t="s">
        <v>80</v>
      </c>
      <c r="C27" s="30"/>
      <c r="D27" s="34"/>
      <c r="E27" s="237"/>
      <c r="F27" s="48"/>
      <c r="G27" s="243"/>
      <c r="H27" s="48"/>
      <c r="I27" s="48"/>
      <c r="J27" s="12"/>
    </row>
    <row r="28" spans="1:10" x14ac:dyDescent="0.3">
      <c r="A28" s="20" t="s">
        <v>15</v>
      </c>
      <c r="B28" s="23" t="s">
        <v>81</v>
      </c>
      <c r="C28" s="30"/>
      <c r="D28" s="34"/>
      <c r="E28" s="237"/>
      <c r="F28" s="48"/>
      <c r="G28" s="242"/>
      <c r="H28" s="12"/>
      <c r="I28" s="12"/>
      <c r="J28" s="12"/>
    </row>
    <row r="29" spans="1:10" ht="23.5" customHeight="1" x14ac:dyDescent="0.3">
      <c r="A29" s="20" t="s">
        <v>58</v>
      </c>
      <c r="B29" s="23" t="s">
        <v>79</v>
      </c>
      <c r="C29" s="31"/>
      <c r="D29" s="34"/>
      <c r="E29" s="237"/>
      <c r="F29" s="48"/>
      <c r="G29" s="242"/>
      <c r="H29" s="12"/>
      <c r="I29" s="12"/>
      <c r="J29" s="12"/>
    </row>
    <row r="30" spans="1:10" ht="23.5" customHeight="1" x14ac:dyDescent="0.3">
      <c r="A30" s="20" t="s">
        <v>58</v>
      </c>
      <c r="B30" s="26" t="s">
        <v>82</v>
      </c>
      <c r="C30" s="31"/>
      <c r="D30" s="34"/>
      <c r="E30" s="237"/>
      <c r="F30" s="48"/>
      <c r="G30" s="242"/>
      <c r="H30" s="12"/>
      <c r="I30" s="12"/>
      <c r="J30" s="12"/>
    </row>
    <row r="31" spans="1:10" ht="23.5" customHeight="1" x14ac:dyDescent="0.3">
      <c r="A31" s="20" t="s">
        <v>58</v>
      </c>
      <c r="B31" s="23" t="s">
        <v>78</v>
      </c>
      <c r="C31" s="30"/>
      <c r="D31" s="34"/>
      <c r="E31" s="237"/>
      <c r="F31" s="48"/>
      <c r="G31" s="242"/>
      <c r="H31" s="12"/>
      <c r="I31" s="12"/>
      <c r="J31" s="12"/>
    </row>
    <row r="32" spans="1:10" x14ac:dyDescent="0.3">
      <c r="A32" s="20" t="s">
        <v>20</v>
      </c>
      <c r="B32" s="23" t="s">
        <v>71</v>
      </c>
      <c r="C32" s="7"/>
      <c r="D32" s="34"/>
      <c r="E32" s="237"/>
      <c r="F32" s="48"/>
      <c r="G32" s="242"/>
      <c r="H32" s="12"/>
      <c r="I32" s="12"/>
      <c r="J32" s="12"/>
    </row>
    <row r="33" spans="1:10" x14ac:dyDescent="0.3">
      <c r="A33" s="20" t="s">
        <v>20</v>
      </c>
      <c r="B33" s="23" t="s">
        <v>81</v>
      </c>
      <c r="C33" s="7"/>
      <c r="D33" s="34"/>
      <c r="E33" s="237"/>
      <c r="F33" s="48"/>
      <c r="G33" s="242"/>
      <c r="H33" s="12"/>
      <c r="I33" s="12"/>
      <c r="J33" s="12"/>
    </row>
    <row r="34" spans="1:10" ht="26.3" x14ac:dyDescent="0.3">
      <c r="A34" s="20" t="s">
        <v>59</v>
      </c>
      <c r="B34" s="25" t="s">
        <v>71</v>
      </c>
      <c r="C34" s="30"/>
      <c r="D34" s="34"/>
      <c r="E34" s="237"/>
      <c r="F34" s="48"/>
      <c r="G34" s="242"/>
      <c r="H34" s="12"/>
      <c r="I34" s="12"/>
      <c r="J34" s="12"/>
    </row>
    <row r="35" spans="1:10" ht="26.3" x14ac:dyDescent="0.3">
      <c r="A35" s="20" t="s">
        <v>59</v>
      </c>
      <c r="B35" s="23" t="s">
        <v>75</v>
      </c>
      <c r="C35" s="7"/>
      <c r="D35" s="34"/>
      <c r="E35" s="237"/>
      <c r="F35" s="48"/>
      <c r="G35" s="242"/>
      <c r="H35" s="12"/>
      <c r="I35" s="12"/>
      <c r="J35" s="12"/>
    </row>
    <row r="36" spans="1:10" ht="26.3" x14ac:dyDescent="0.3">
      <c r="A36" s="20" t="s">
        <v>59</v>
      </c>
      <c r="B36" s="23" t="s">
        <v>83</v>
      </c>
      <c r="C36" s="30"/>
      <c r="D36" s="34"/>
      <c r="E36" s="237"/>
      <c r="F36" s="48"/>
      <c r="G36" s="242"/>
      <c r="H36" s="12"/>
      <c r="I36" s="12"/>
      <c r="J36" s="12"/>
    </row>
    <row r="37" spans="1:10" x14ac:dyDescent="0.3">
      <c r="A37" s="19" t="s">
        <v>60</v>
      </c>
      <c r="B37" s="23" t="s">
        <v>84</v>
      </c>
      <c r="C37" s="30"/>
      <c r="D37" s="34"/>
      <c r="E37" s="237"/>
      <c r="F37" s="48"/>
      <c r="G37" s="242"/>
      <c r="H37" s="12"/>
      <c r="I37" s="12"/>
      <c r="J37" s="12"/>
    </row>
    <row r="38" spans="1:10" x14ac:dyDescent="0.3">
      <c r="A38" s="19" t="s">
        <v>60</v>
      </c>
      <c r="B38" s="23" t="s">
        <v>85</v>
      </c>
      <c r="C38" s="7"/>
      <c r="D38" s="34"/>
      <c r="E38" s="237"/>
      <c r="F38" s="48"/>
      <c r="G38" s="242"/>
      <c r="H38" s="12"/>
      <c r="I38" s="12"/>
      <c r="J38" s="12"/>
    </row>
    <row r="39" spans="1:10" x14ac:dyDescent="0.3">
      <c r="A39" s="19" t="s">
        <v>60</v>
      </c>
      <c r="B39" s="23" t="s">
        <v>86</v>
      </c>
      <c r="C39" s="30"/>
      <c r="D39" s="34"/>
      <c r="E39" s="237"/>
      <c r="F39" s="48"/>
      <c r="G39" s="242"/>
      <c r="H39" s="12"/>
      <c r="I39" s="12"/>
      <c r="J39" s="12"/>
    </row>
    <row r="40" spans="1:10" x14ac:dyDescent="0.3">
      <c r="A40" s="20" t="s">
        <v>61</v>
      </c>
      <c r="B40" s="23" t="s">
        <v>87</v>
      </c>
      <c r="C40" s="31"/>
      <c r="D40" s="34"/>
      <c r="E40" s="237"/>
      <c r="F40" s="48"/>
      <c r="G40" s="242"/>
      <c r="H40" s="12"/>
      <c r="I40" s="12"/>
      <c r="J40" s="12"/>
    </row>
    <row r="41" spans="1:10" x14ac:dyDescent="0.3">
      <c r="A41" s="20" t="s">
        <v>61</v>
      </c>
      <c r="B41" s="23" t="s">
        <v>86</v>
      </c>
      <c r="C41" s="7"/>
      <c r="D41" s="34"/>
      <c r="E41" s="237"/>
      <c r="F41" s="48"/>
      <c r="G41" s="242"/>
      <c r="H41" s="12"/>
      <c r="I41" s="12"/>
      <c r="J41" s="12"/>
    </row>
    <row r="42" spans="1:10" x14ac:dyDescent="0.3">
      <c r="A42" s="20" t="s">
        <v>61</v>
      </c>
      <c r="B42" s="23" t="s">
        <v>88</v>
      </c>
      <c r="C42" s="7"/>
      <c r="D42" s="34"/>
      <c r="E42" s="237"/>
      <c r="F42" s="48"/>
      <c r="G42" s="242"/>
      <c r="H42" s="12"/>
      <c r="I42" s="12"/>
      <c r="J42" s="12"/>
    </row>
    <row r="43" spans="1:10" x14ac:dyDescent="0.3">
      <c r="A43" s="20" t="s">
        <v>61</v>
      </c>
      <c r="B43" s="23" t="s">
        <v>89</v>
      </c>
      <c r="C43" s="7"/>
      <c r="D43" s="34"/>
      <c r="E43" s="237"/>
      <c r="F43" s="48"/>
      <c r="G43" s="242"/>
      <c r="H43" s="12"/>
      <c r="I43" s="12"/>
      <c r="J43" s="12"/>
    </row>
    <row r="44" spans="1:10" x14ac:dyDescent="0.3">
      <c r="A44" s="20" t="s">
        <v>16</v>
      </c>
      <c r="B44" s="23" t="s">
        <v>71</v>
      </c>
      <c r="C44" s="7"/>
      <c r="D44" s="34"/>
      <c r="E44" s="237"/>
      <c r="F44" s="48"/>
      <c r="G44" s="242"/>
      <c r="H44" s="12"/>
      <c r="I44" s="12"/>
      <c r="J44" s="12"/>
    </row>
    <row r="45" spans="1:10" x14ac:dyDescent="0.3">
      <c r="A45" s="20" t="s">
        <v>16</v>
      </c>
      <c r="B45" s="23" t="s">
        <v>90</v>
      </c>
      <c r="C45" s="31"/>
      <c r="D45" s="34"/>
      <c r="E45" s="237"/>
      <c r="F45" s="48"/>
      <c r="G45" s="242"/>
      <c r="H45" s="12"/>
      <c r="I45" s="12"/>
      <c r="J45" s="12"/>
    </row>
    <row r="46" spans="1:10" x14ac:dyDescent="0.3">
      <c r="A46" s="101" t="s">
        <v>62</v>
      </c>
      <c r="B46" s="26" t="s">
        <v>91</v>
      </c>
      <c r="C46" s="7"/>
      <c r="D46" s="34"/>
      <c r="E46" s="237"/>
      <c r="F46" s="48"/>
      <c r="G46" s="242"/>
      <c r="H46" s="12"/>
      <c r="I46" s="12"/>
      <c r="J46" s="12"/>
    </row>
    <row r="47" spans="1:10" x14ac:dyDescent="0.3">
      <c r="A47" s="19" t="s">
        <v>62</v>
      </c>
      <c r="B47" s="23" t="s">
        <v>92</v>
      </c>
      <c r="C47" s="7"/>
      <c r="D47" s="34"/>
      <c r="E47" s="237"/>
      <c r="F47" s="48"/>
      <c r="G47" s="242"/>
      <c r="H47" s="12"/>
      <c r="I47" s="12"/>
      <c r="J47" s="12"/>
    </row>
    <row r="48" spans="1:10" x14ac:dyDescent="0.3">
      <c r="A48" s="19" t="s">
        <v>62</v>
      </c>
      <c r="B48" s="23" t="s">
        <v>93</v>
      </c>
      <c r="C48" s="7"/>
      <c r="D48" s="34"/>
      <c r="E48" s="237"/>
      <c r="F48" s="48"/>
      <c r="G48" s="242"/>
      <c r="H48" s="12"/>
      <c r="I48" s="12"/>
      <c r="J48" s="12"/>
    </row>
    <row r="49" spans="1:10" x14ac:dyDescent="0.3">
      <c r="A49" s="20" t="s">
        <v>63</v>
      </c>
      <c r="B49" s="23" t="s">
        <v>94</v>
      </c>
      <c r="C49" s="7"/>
      <c r="D49" s="34"/>
      <c r="E49" s="237"/>
      <c r="F49" s="48"/>
      <c r="G49" s="242"/>
      <c r="H49" s="12"/>
      <c r="I49" s="12"/>
      <c r="J49" s="12"/>
    </row>
    <row r="50" spans="1:10" x14ac:dyDescent="0.3">
      <c r="A50" s="20" t="s">
        <v>63</v>
      </c>
      <c r="B50" s="23" t="s">
        <v>95</v>
      </c>
      <c r="C50" s="7"/>
      <c r="D50" s="34"/>
      <c r="E50" s="237"/>
      <c r="F50" s="48"/>
      <c r="G50" s="242"/>
      <c r="H50" s="12"/>
      <c r="I50" s="12"/>
      <c r="J50" s="12"/>
    </row>
    <row r="51" spans="1:10" x14ac:dyDescent="0.3">
      <c r="A51" s="20" t="s">
        <v>63</v>
      </c>
      <c r="B51" s="23" t="s">
        <v>181</v>
      </c>
      <c r="C51" s="7"/>
      <c r="D51" s="34"/>
      <c r="E51" s="237"/>
      <c r="F51" s="48"/>
      <c r="G51" s="242"/>
      <c r="H51" s="12"/>
      <c r="I51" s="12"/>
      <c r="J51" s="12"/>
    </row>
    <row r="52" spans="1:10" x14ac:dyDescent="0.3">
      <c r="A52" s="20" t="s">
        <v>63</v>
      </c>
      <c r="B52" s="23" t="s">
        <v>182</v>
      </c>
      <c r="C52" s="7"/>
      <c r="D52" s="34"/>
      <c r="E52" s="237"/>
      <c r="F52" s="48"/>
      <c r="G52" s="242"/>
      <c r="H52" s="12"/>
      <c r="I52" s="12"/>
      <c r="J52" s="12"/>
    </row>
    <row r="53" spans="1:10" x14ac:dyDescent="0.3">
      <c r="A53" s="20" t="s">
        <v>0</v>
      </c>
      <c r="B53" s="27" t="s">
        <v>71</v>
      </c>
      <c r="C53" s="7"/>
      <c r="D53" s="34"/>
      <c r="E53" s="237"/>
      <c r="F53" s="48"/>
      <c r="G53" s="242"/>
      <c r="H53" s="12"/>
      <c r="I53" s="12"/>
      <c r="J53" s="12"/>
    </row>
    <row r="54" spans="1:10" x14ac:dyDescent="0.3">
      <c r="A54" s="20" t="s">
        <v>107</v>
      </c>
      <c r="B54" s="27" t="s">
        <v>108</v>
      </c>
      <c r="C54" s="7"/>
      <c r="D54" s="34"/>
      <c r="E54" s="237"/>
      <c r="F54" s="48"/>
      <c r="G54" s="242"/>
      <c r="H54" s="12"/>
      <c r="I54" s="12"/>
      <c r="J54" s="12"/>
    </row>
    <row r="55" spans="1:10" ht="13.95" customHeight="1" x14ac:dyDescent="0.3">
      <c r="A55" s="20" t="s">
        <v>64</v>
      </c>
      <c r="B55" s="27" t="s">
        <v>71</v>
      </c>
      <c r="C55" s="7"/>
      <c r="D55" s="34"/>
      <c r="E55" s="237"/>
      <c r="F55" s="48"/>
      <c r="G55" s="242"/>
      <c r="H55" s="12"/>
      <c r="I55" s="12"/>
      <c r="J55" s="12"/>
    </row>
    <row r="56" spans="1:10" x14ac:dyDescent="0.3">
      <c r="A56" s="20" t="s">
        <v>0</v>
      </c>
      <c r="B56" s="23" t="s">
        <v>96</v>
      </c>
      <c r="C56" s="7"/>
      <c r="D56" s="34"/>
      <c r="E56" s="237"/>
      <c r="F56" s="48"/>
      <c r="G56" s="242"/>
      <c r="H56" s="12"/>
      <c r="I56" s="12"/>
      <c r="J56" s="12"/>
    </row>
    <row r="57" spans="1:10" ht="26.3" x14ac:dyDescent="0.3">
      <c r="A57" s="37" t="s">
        <v>65</v>
      </c>
      <c r="B57" s="38" t="s">
        <v>106</v>
      </c>
      <c r="C57" s="39"/>
      <c r="D57" s="34"/>
      <c r="E57" s="237"/>
      <c r="F57" s="48"/>
      <c r="G57" s="244"/>
      <c r="H57" s="40"/>
      <c r="I57" s="40"/>
      <c r="J57" s="40"/>
    </row>
    <row r="58" spans="1:10" ht="26.95" thickBot="1" x14ac:dyDescent="0.35">
      <c r="A58" s="21" t="s">
        <v>65</v>
      </c>
      <c r="B58" s="28" t="s">
        <v>97</v>
      </c>
      <c r="C58" s="32"/>
      <c r="D58" s="35"/>
      <c r="E58" s="240"/>
      <c r="F58" s="246"/>
      <c r="G58" s="245"/>
      <c r="H58" s="13"/>
      <c r="I58" s="13"/>
      <c r="J58" s="13"/>
    </row>
    <row r="59" spans="1:10" x14ac:dyDescent="0.3">
      <c r="E59" s="1"/>
    </row>
    <row r="60" spans="1:10" x14ac:dyDescent="0.3">
      <c r="E60" s="1"/>
    </row>
  </sheetData>
  <autoFilter ref="A8:J58"/>
  <mergeCells count="2">
    <mergeCell ref="A5:E5"/>
    <mergeCell ref="A2:E2"/>
  </mergeCells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location-collecte-traitement</vt:lpstr>
      <vt:lpstr>à la demande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FERRARI Marie-Pierre SA CN MINDEF</cp:lastModifiedBy>
  <cp:lastPrinted>2026-07-29T08:26:05Z</cp:lastPrinted>
  <dcterms:created xsi:type="dcterms:W3CDTF">2021-01-11T10:02:07Z</dcterms:created>
  <dcterms:modified xsi:type="dcterms:W3CDTF">2026-08-06T08:11:57Z</dcterms:modified>
</cp:coreProperties>
</file>